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75" windowWidth="12285" windowHeight="4665" tabRatio="935"/>
  </bookViews>
  <sheets>
    <sheet name="Таблица 1.2" sheetId="2" r:id="rId1"/>
    <sheet name="Таблица 2.5" sheetId="17" r:id="rId2"/>
    <sheet name="Таблица 2.6" sheetId="22" r:id="rId3"/>
    <sheet name="Таблица 2.7" sheetId="23" r:id="rId4"/>
    <sheet name="Таблица 2.8" sheetId="24" r:id="rId5"/>
    <sheet name="Таблица 2.9" sheetId="25" r:id="rId6"/>
    <sheet name="Таблица 2.11" sheetId="27" r:id="rId7"/>
    <sheet name="Таблица 2.12" sheetId="62" r:id="rId8"/>
    <sheet name="Таблица 2.25" sheetId="56" r:id="rId9"/>
    <sheet name="Таблица 2.26" sheetId="57" r:id="rId10"/>
    <sheet name="Таблица 2.27" sheetId="58" r:id="rId11"/>
    <sheet name="Таблица 2.30" sheetId="28" r:id="rId12"/>
    <sheet name="Таблица 2.31" sheetId="29" r:id="rId13"/>
    <sheet name="Таблица 2.32" sheetId="74" r:id="rId14"/>
    <sheet name="Таблица 2.33" sheetId="75" r:id="rId15"/>
    <sheet name="Таблица 2.35" sheetId="77" r:id="rId16"/>
    <sheet name="Таблица 2.37" sheetId="31" r:id="rId17"/>
    <sheet name="Таблица 2.38" sheetId="35" r:id="rId18"/>
    <sheet name="Таблица 2.39" sheetId="36" r:id="rId19"/>
    <sheet name="Таблица 2.41" sheetId="37" r:id="rId20"/>
    <sheet name="Таблица 2.42" sheetId="38" r:id="rId21"/>
    <sheet name="Таблица 2.46" sheetId="41" r:id="rId22"/>
    <sheet name="Таблица 2.48" sheetId="44" r:id="rId23"/>
    <sheet name="Таблица 2.55" sheetId="94" r:id="rId24"/>
    <sheet name="Таблица 2.56" sheetId="95" r:id="rId25"/>
    <sheet name="Таблица 2.57" sheetId="96" r:id="rId26"/>
    <sheet name="Таблица 2.58 " sheetId="89" r:id="rId27"/>
    <sheet name="Таблица 2.59 " sheetId="90" r:id="rId28"/>
    <sheet name="Таблица 2.60" sheetId="92" r:id="rId29"/>
    <sheet name="Таблица 2.61 " sheetId="93" r:id="rId30"/>
    <sheet name="Таблица 3.7" sheetId="11" r:id="rId31"/>
    <sheet name="Таблица 4.4" sheetId="33" r:id="rId32"/>
    <sheet name="Таблица 4.5 " sheetId="87" r:id="rId33"/>
  </sheets>
  <externalReferences>
    <externalReference r:id="rId34"/>
  </externalReferences>
  <definedNames>
    <definedName name="___INDEX_SHEET___ASAP_Utilities" localSheetId="28">'[1]Index sheet'!#REF!</definedName>
    <definedName name="___INDEX_SHEET___ASAP_Utilities" localSheetId="29">'[1]Index sheet'!#REF!</definedName>
    <definedName name="___INDEX_SHEET___ASAP_Utilities">'[1]Index sheet'!#REF!</definedName>
    <definedName name="_xlnm._FilterDatabase" localSheetId="6" hidden="1">'Таблица 2.11'!$A$5:$F$48</definedName>
    <definedName name="_xlnm._FilterDatabase" localSheetId="3" hidden="1">'Таблица 2.7'!$A$5:$F$36</definedName>
    <definedName name="_xlnm._FilterDatabase" localSheetId="4" hidden="1">'Таблица 2.8'!$A$5:$F$21</definedName>
    <definedName name="_xlnm._FilterDatabase" localSheetId="5" hidden="1">'Таблица 2.9'!$A$5:$F$18</definedName>
    <definedName name="_xlnm.Print_Area" localSheetId="0">'Таблица 1.2'!$A$1:$F$38</definedName>
    <definedName name="_xlnm.Print_Area" localSheetId="6">'Таблица 2.11'!$A$1:$F$48</definedName>
    <definedName name="_xlnm.Print_Area" localSheetId="7">'Таблица 2.12'!$A$1:$F$18</definedName>
    <definedName name="_xlnm.Print_Area" localSheetId="8">'Таблица 2.25'!$A$1:$F$30</definedName>
    <definedName name="_xlnm.Print_Area" localSheetId="9">'Таблица 2.26'!$A$1:$F$36</definedName>
    <definedName name="_xlnm.Print_Area" localSheetId="10">'Таблица 2.27'!$A$1:$F$8</definedName>
    <definedName name="_xlnm.Print_Area" localSheetId="11">'Таблица 2.30'!$A$1:$F$7</definedName>
    <definedName name="_xlnm.Print_Area" localSheetId="12">'Таблица 2.31'!$A$1:$F$7</definedName>
    <definedName name="_xlnm.Print_Area" localSheetId="13">'Таблица 2.32'!$A$1:$F$11</definedName>
    <definedName name="_xlnm.Print_Area" localSheetId="14">'Таблица 2.33'!$A$1:$F$11</definedName>
    <definedName name="_xlnm.Print_Area" localSheetId="15">'Таблица 2.35'!$A$1:$F$7</definedName>
    <definedName name="_xlnm.Print_Area" localSheetId="16">'Таблица 2.37'!$A$1:$F$46</definedName>
    <definedName name="_xlnm.Print_Area" localSheetId="17">'Таблица 2.38'!$A$1:$F$16</definedName>
    <definedName name="_xlnm.Print_Area" localSheetId="18">'Таблица 2.39'!$A$1:$H$9</definedName>
    <definedName name="_xlnm.Print_Area" localSheetId="19">'Таблица 2.41'!$A$1:$H$10</definedName>
    <definedName name="_xlnm.Print_Area" localSheetId="20">'Таблица 2.42'!$A$1:$F$8</definedName>
    <definedName name="_xlnm.Print_Area" localSheetId="21">'Таблица 2.46'!$A$1:$F$9</definedName>
    <definedName name="_xlnm.Print_Area" localSheetId="22">'Таблица 2.48'!$A$1:$F$13</definedName>
    <definedName name="_xlnm.Print_Area" localSheetId="1">'Таблица 2.5'!$A$1:$H$51</definedName>
    <definedName name="_xlnm.Print_Area" localSheetId="23">'Таблица 2.55'!$A$1:$D$14</definedName>
    <definedName name="_xlnm.Print_Area" localSheetId="24">'Таблица 2.56'!$A$1:$D$10</definedName>
    <definedName name="_xlnm.Print_Area" localSheetId="25">'Таблица 2.57'!$A$1:$D$9</definedName>
    <definedName name="_xlnm.Print_Area" localSheetId="26">'Таблица 2.58 '!$A$1:$D$26</definedName>
    <definedName name="_xlnm.Print_Area" localSheetId="27">'Таблица 2.59 '!$A$1:$D$14</definedName>
    <definedName name="_xlnm.Print_Area" localSheetId="2">'Таблица 2.6'!$A$1:$J$15</definedName>
    <definedName name="_xlnm.Print_Area" localSheetId="28">'Таблица 2.60'!$A$1:$D$8</definedName>
    <definedName name="_xlnm.Print_Area" localSheetId="29">'Таблица 2.61 '!$A$1:$D$7</definedName>
    <definedName name="_xlnm.Print_Area" localSheetId="3">'Таблица 2.7'!$A$1:$F$36</definedName>
    <definedName name="_xlnm.Print_Area" localSheetId="4">'Таблица 2.8'!$A$1:$F$21</definedName>
    <definedName name="_xlnm.Print_Area" localSheetId="5">'Таблица 2.9'!$A$1:$F$18</definedName>
    <definedName name="_xlnm.Print_Area" localSheetId="30">'Таблица 3.7'!$A$1:$F$38</definedName>
    <definedName name="_xlnm.Print_Area" localSheetId="31">'Таблица 4.4'!$A$1:$F$7</definedName>
    <definedName name="_xlnm.Print_Area" localSheetId="32">'Таблица 4.5 '!$A$1:$D$7</definedName>
    <definedName name="ц" localSheetId="28">'[1]Index sheet'!#REF!</definedName>
    <definedName name="ц" localSheetId="29">'[1]Index sheet'!#REF!</definedName>
    <definedName name="ц">'[1]Index sheet'!#REF!</definedName>
  </definedNames>
  <calcPr calcId="144525"/>
</workbook>
</file>

<file path=xl/calcChain.xml><?xml version="1.0" encoding="utf-8"?>
<calcChain xmlns="http://schemas.openxmlformats.org/spreadsheetml/2006/main">
  <c r="D9" i="96" l="1"/>
  <c r="C9" i="96"/>
  <c r="B9" i="96"/>
  <c r="D10" i="95"/>
  <c r="C10" i="95"/>
  <c r="B10" i="95"/>
  <c r="D14" i="94"/>
  <c r="C14" i="94"/>
  <c r="B14" i="94"/>
  <c r="B14" i="90" l="1"/>
  <c r="C24" i="27"/>
  <c r="D38" i="11"/>
  <c r="E38" i="11"/>
  <c r="F38" i="11"/>
  <c r="C7" i="11"/>
  <c r="C8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30" i="11"/>
  <c r="C31" i="11"/>
  <c r="C32" i="11"/>
  <c r="C33" i="11"/>
  <c r="C34" i="11"/>
  <c r="C35" i="11"/>
  <c r="C36" i="11"/>
  <c r="C37" i="11"/>
  <c r="C6" i="11"/>
  <c r="C38" i="11" l="1"/>
  <c r="C8" i="92" l="1"/>
  <c r="D7" i="93"/>
  <c r="C7" i="93"/>
  <c r="B7" i="93"/>
  <c r="D8" i="92" l="1"/>
  <c r="B8" i="92"/>
  <c r="D14" i="90"/>
  <c r="C14" i="90"/>
  <c r="D9" i="41"/>
  <c r="E9" i="41"/>
  <c r="F9" i="41"/>
  <c r="C7" i="41"/>
  <c r="C8" i="41"/>
  <c r="C6" i="41"/>
  <c r="C9" i="41" s="1"/>
  <c r="B9" i="41"/>
  <c r="C7" i="38"/>
  <c r="C6" i="38"/>
  <c r="D8" i="38"/>
  <c r="F7" i="37"/>
  <c r="F8" i="37"/>
  <c r="F9" i="37"/>
  <c r="F6" i="37"/>
  <c r="G10" i="37"/>
  <c r="H10" i="37"/>
  <c r="E10" i="37"/>
  <c r="D10" i="37"/>
  <c r="C8" i="37"/>
  <c r="C7" i="37"/>
  <c r="C9" i="37"/>
  <c r="C6" i="37"/>
  <c r="C10" i="37" s="1"/>
  <c r="D9" i="36"/>
  <c r="E9" i="36"/>
  <c r="G9" i="36"/>
  <c r="H9" i="36"/>
  <c r="F7" i="36"/>
  <c r="F8" i="36"/>
  <c r="F6" i="36"/>
  <c r="C7" i="36"/>
  <c r="C8" i="36"/>
  <c r="C6" i="36"/>
  <c r="C9" i="36" s="1"/>
  <c r="C8" i="35"/>
  <c r="C7" i="35"/>
  <c r="C9" i="35"/>
  <c r="C10" i="35"/>
  <c r="C11" i="35"/>
  <c r="C12" i="35"/>
  <c r="C13" i="35"/>
  <c r="C14" i="35"/>
  <c r="C15" i="35"/>
  <c r="C6" i="35"/>
  <c r="C16" i="35" s="1"/>
  <c r="D46" i="31"/>
  <c r="E46" i="31"/>
  <c r="F46" i="31"/>
  <c r="C43" i="31"/>
  <c r="C16" i="31"/>
  <c r="C7" i="31"/>
  <c r="C8" i="31"/>
  <c r="C9" i="31"/>
  <c r="C10" i="31"/>
  <c r="C11" i="31"/>
  <c r="C12" i="31"/>
  <c r="C13" i="31"/>
  <c r="C14" i="31"/>
  <c r="C15" i="31"/>
  <c r="C17" i="31"/>
  <c r="C18" i="31"/>
  <c r="C19" i="31"/>
  <c r="C20" i="31"/>
  <c r="C21" i="31"/>
  <c r="C22" i="31"/>
  <c r="C23" i="31"/>
  <c r="C24" i="31"/>
  <c r="C25" i="31"/>
  <c r="C26" i="31"/>
  <c r="C27" i="31"/>
  <c r="C28" i="31"/>
  <c r="C29" i="31"/>
  <c r="C30" i="31"/>
  <c r="C31" i="31"/>
  <c r="C32" i="31"/>
  <c r="C33" i="31"/>
  <c r="C34" i="31"/>
  <c r="C35" i="31"/>
  <c r="C36" i="31"/>
  <c r="C37" i="31"/>
  <c r="C38" i="31"/>
  <c r="C39" i="31"/>
  <c r="C40" i="31"/>
  <c r="C41" i="31"/>
  <c r="C42" i="31"/>
  <c r="C44" i="31"/>
  <c r="C45" i="31"/>
  <c r="C6" i="31"/>
  <c r="C46" i="31" s="1"/>
  <c r="C7" i="75"/>
  <c r="C8" i="75"/>
  <c r="C9" i="75"/>
  <c r="C10" i="75"/>
  <c r="C6" i="75"/>
  <c r="C11" i="75" s="1"/>
  <c r="D11" i="75"/>
  <c r="D7" i="77"/>
  <c r="C6" i="77"/>
  <c r="C7" i="77" s="1"/>
  <c r="F10" i="37" l="1"/>
  <c r="F9" i="36"/>
  <c r="C8" i="38"/>
  <c r="D7" i="33"/>
  <c r="E7" i="33"/>
  <c r="F7" i="33"/>
  <c r="C6" i="33"/>
  <c r="C7" i="33" s="1"/>
  <c r="B11" i="74"/>
  <c r="D11" i="74"/>
  <c r="C7" i="74"/>
  <c r="C8" i="74"/>
  <c r="C9" i="74"/>
  <c r="C10" i="74"/>
  <c r="C6" i="74"/>
  <c r="C11" i="74" s="1"/>
  <c r="D7" i="29" l="1"/>
  <c r="C6" i="29"/>
  <c r="C7" i="29" s="1"/>
  <c r="D7" i="28"/>
  <c r="E7" i="28"/>
  <c r="F7" i="28"/>
  <c r="C6" i="28"/>
  <c r="C7" i="28" s="1"/>
  <c r="C7" i="27" l="1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1" i="27"/>
  <c r="C42" i="27"/>
  <c r="C43" i="27"/>
  <c r="C44" i="27"/>
  <c r="C45" i="27"/>
  <c r="C46" i="27"/>
  <c r="C47" i="27"/>
  <c r="C6" i="27"/>
  <c r="D48" i="27"/>
  <c r="C48" i="27" l="1"/>
  <c r="C9" i="44" l="1"/>
  <c r="C10" i="44"/>
  <c r="D26" i="89" l="1"/>
  <c r="C26" i="89"/>
  <c r="B26" i="89"/>
  <c r="C7" i="58" l="1"/>
  <c r="C6" i="58"/>
  <c r="C8" i="58"/>
  <c r="D8" i="58"/>
  <c r="B8" i="58"/>
  <c r="C7" i="56"/>
  <c r="C8" i="56"/>
  <c r="C9" i="56"/>
  <c r="C10" i="56"/>
  <c r="C11" i="56"/>
  <c r="C12" i="56"/>
  <c r="C13" i="56"/>
  <c r="C14" i="56"/>
  <c r="C15" i="56"/>
  <c r="C16" i="56"/>
  <c r="C17" i="56"/>
  <c r="C18" i="56"/>
  <c r="C19" i="56"/>
  <c r="C20" i="56"/>
  <c r="C21" i="56"/>
  <c r="C22" i="56"/>
  <c r="C23" i="56"/>
  <c r="C24" i="56"/>
  <c r="C25" i="56"/>
  <c r="C26" i="56"/>
  <c r="C27" i="56"/>
  <c r="C28" i="56"/>
  <c r="C29" i="56"/>
  <c r="C6" i="56"/>
  <c r="D30" i="56"/>
  <c r="C13" i="57"/>
  <c r="C7" i="57"/>
  <c r="C8" i="57"/>
  <c r="C9" i="57"/>
  <c r="C10" i="57"/>
  <c r="C11" i="57"/>
  <c r="C12" i="57"/>
  <c r="C14" i="57"/>
  <c r="C15" i="57"/>
  <c r="C16" i="57"/>
  <c r="C17" i="57"/>
  <c r="C18" i="57"/>
  <c r="C19" i="57"/>
  <c r="C20" i="57"/>
  <c r="C21" i="57"/>
  <c r="C22" i="57"/>
  <c r="C23" i="57"/>
  <c r="C24" i="57"/>
  <c r="C25" i="57"/>
  <c r="C26" i="57"/>
  <c r="C27" i="57"/>
  <c r="C28" i="57"/>
  <c r="C29" i="57"/>
  <c r="C30" i="57"/>
  <c r="C31" i="57"/>
  <c r="C32" i="57"/>
  <c r="C33" i="57"/>
  <c r="C34" i="57"/>
  <c r="C35" i="57"/>
  <c r="C6" i="57"/>
  <c r="D36" i="57"/>
  <c r="C30" i="56" l="1"/>
  <c r="C36" i="57"/>
  <c r="D7" i="87" l="1"/>
  <c r="C7" i="87"/>
  <c r="B7" i="87"/>
  <c r="C8" i="44" l="1"/>
  <c r="C7" i="44"/>
  <c r="C11" i="44"/>
  <c r="C12" i="44"/>
  <c r="C6" i="44"/>
  <c r="D13" i="44"/>
  <c r="C13" i="44" l="1"/>
  <c r="F7" i="17"/>
  <c r="F8" i="17"/>
  <c r="F9" i="17"/>
  <c r="F10" i="17"/>
  <c r="F11" i="17"/>
  <c r="F12" i="17"/>
  <c r="F13" i="17"/>
  <c r="F14" i="17"/>
  <c r="F15" i="17"/>
  <c r="F16" i="17"/>
  <c r="F17" i="17"/>
  <c r="F18" i="17"/>
  <c r="F19" i="17"/>
  <c r="F20" i="17"/>
  <c r="F21" i="17"/>
  <c r="F22" i="17"/>
  <c r="F23" i="17"/>
  <c r="F24" i="17"/>
  <c r="F25" i="17"/>
  <c r="F26" i="17"/>
  <c r="F27" i="17"/>
  <c r="F28" i="17"/>
  <c r="F29" i="17"/>
  <c r="F30" i="17"/>
  <c r="F31" i="17"/>
  <c r="F32" i="17"/>
  <c r="F33" i="17"/>
  <c r="F34" i="17"/>
  <c r="F35" i="17"/>
  <c r="F36" i="17"/>
  <c r="F37" i="17"/>
  <c r="F38" i="17"/>
  <c r="F39" i="17"/>
  <c r="F40" i="17"/>
  <c r="F41" i="17"/>
  <c r="F42" i="17"/>
  <c r="F43" i="17"/>
  <c r="F44" i="17"/>
  <c r="F45" i="17"/>
  <c r="F46" i="17"/>
  <c r="F47" i="17"/>
  <c r="F48" i="17"/>
  <c r="F49" i="17"/>
  <c r="F50" i="17"/>
  <c r="F6" i="17"/>
  <c r="C49" i="17"/>
  <c r="C34" i="17"/>
  <c r="C33" i="17"/>
  <c r="C7" i="17"/>
  <c r="C8" i="17"/>
  <c r="C9" i="17"/>
  <c r="C10" i="17"/>
  <c r="C11" i="17"/>
  <c r="C12" i="17"/>
  <c r="C13" i="17"/>
  <c r="C14" i="17"/>
  <c r="C15" i="17"/>
  <c r="C16" i="17"/>
  <c r="C17" i="17"/>
  <c r="C18" i="17"/>
  <c r="C19" i="17"/>
  <c r="C20" i="17"/>
  <c r="C21" i="17"/>
  <c r="C22" i="17"/>
  <c r="C23" i="17"/>
  <c r="C24" i="17"/>
  <c r="C25" i="17"/>
  <c r="C26" i="17"/>
  <c r="C27" i="17"/>
  <c r="C28" i="17"/>
  <c r="C29" i="17"/>
  <c r="C30" i="17"/>
  <c r="C31" i="17"/>
  <c r="C32" i="17"/>
  <c r="C35" i="17"/>
  <c r="C36" i="17"/>
  <c r="C37" i="17"/>
  <c r="C38" i="17"/>
  <c r="C39" i="17"/>
  <c r="C40" i="17"/>
  <c r="C41" i="17"/>
  <c r="C42" i="17"/>
  <c r="C43" i="17"/>
  <c r="C44" i="17"/>
  <c r="C45" i="17"/>
  <c r="C46" i="17"/>
  <c r="C47" i="17"/>
  <c r="C48" i="17"/>
  <c r="C50" i="17"/>
  <c r="C6" i="17"/>
  <c r="D51" i="17"/>
  <c r="C7" i="2"/>
  <c r="C8" i="2"/>
  <c r="C9" i="2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6" i="2"/>
  <c r="D38" i="2"/>
  <c r="B38" i="2"/>
  <c r="C7" i="25"/>
  <c r="C8" i="25"/>
  <c r="C9" i="25"/>
  <c r="C10" i="25"/>
  <c r="C11" i="25"/>
  <c r="C12" i="25"/>
  <c r="C13" i="25"/>
  <c r="C14" i="25"/>
  <c r="C15" i="25"/>
  <c r="C16" i="25"/>
  <c r="C17" i="25"/>
  <c r="C6" i="25"/>
  <c r="D18" i="25"/>
  <c r="C7" i="24"/>
  <c r="C8" i="24"/>
  <c r="C9" i="24"/>
  <c r="C10" i="24"/>
  <c r="C11" i="24"/>
  <c r="C12" i="24"/>
  <c r="C13" i="24"/>
  <c r="C14" i="24"/>
  <c r="C15" i="24"/>
  <c r="C16" i="24"/>
  <c r="C17" i="24"/>
  <c r="C18" i="24"/>
  <c r="C19" i="24"/>
  <c r="C20" i="24"/>
  <c r="C6" i="24"/>
  <c r="D21" i="24"/>
  <c r="B21" i="24"/>
  <c r="D36" i="23"/>
  <c r="E36" i="23"/>
  <c r="F36" i="23"/>
  <c r="B36" i="23"/>
  <c r="C28" i="23"/>
  <c r="C6" i="23"/>
  <c r="C36" i="23" s="1"/>
  <c r="C8" i="23"/>
  <c r="C9" i="23"/>
  <c r="C10" i="23"/>
  <c r="C11" i="23"/>
  <c r="C12" i="23"/>
  <c r="C13" i="23"/>
  <c r="C14" i="23"/>
  <c r="C15" i="23"/>
  <c r="C16" i="23"/>
  <c r="C17" i="23"/>
  <c r="C18" i="23"/>
  <c r="C19" i="23"/>
  <c r="C20" i="23"/>
  <c r="C21" i="23"/>
  <c r="C22" i="23"/>
  <c r="C23" i="23"/>
  <c r="C24" i="23"/>
  <c r="C25" i="23"/>
  <c r="C26" i="23"/>
  <c r="C27" i="23"/>
  <c r="C29" i="23"/>
  <c r="C30" i="23"/>
  <c r="C31" i="23"/>
  <c r="C32" i="23"/>
  <c r="C33" i="23"/>
  <c r="C34" i="23"/>
  <c r="C35" i="23"/>
  <c r="C7" i="23"/>
  <c r="C18" i="25" l="1"/>
  <c r="C21" i="24"/>
  <c r="F51" i="17"/>
  <c r="C38" i="2"/>
  <c r="C51" i="17"/>
  <c r="G15" i="22"/>
  <c r="H15" i="22"/>
  <c r="J15" i="22"/>
  <c r="D15" i="22"/>
  <c r="C9" i="22"/>
  <c r="C10" i="22"/>
  <c r="C11" i="22"/>
  <c r="C12" i="22"/>
  <c r="C13" i="22"/>
  <c r="I7" i="22" l="1"/>
  <c r="I8" i="22"/>
  <c r="I12" i="22"/>
  <c r="I14" i="22"/>
  <c r="I6" i="22"/>
  <c r="I15" i="22" s="1"/>
  <c r="F7" i="22"/>
  <c r="F8" i="22"/>
  <c r="F12" i="22"/>
  <c r="F14" i="22"/>
  <c r="F6" i="22"/>
  <c r="C7" i="22"/>
  <c r="C8" i="22"/>
  <c r="C14" i="22"/>
  <c r="C6" i="22"/>
  <c r="C15" i="22" l="1"/>
  <c r="F15" i="22"/>
  <c r="C17" i="62"/>
  <c r="C7" i="62"/>
  <c r="C8" i="62"/>
  <c r="C9" i="62"/>
  <c r="C10" i="62"/>
  <c r="C11" i="62"/>
  <c r="C12" i="62"/>
  <c r="C13" i="62"/>
  <c r="C14" i="62"/>
  <c r="C15" i="62"/>
  <c r="C16" i="62"/>
  <c r="C6" i="62"/>
  <c r="C18" i="62" l="1"/>
  <c r="D18" i="62"/>
  <c r="F7" i="77" l="1"/>
  <c r="E7" i="77"/>
  <c r="B7" i="77"/>
  <c r="B11" i="75"/>
  <c r="E10" i="75"/>
  <c r="F9" i="75"/>
  <c r="F11" i="75" s="1"/>
  <c r="E8" i="75"/>
  <c r="E6" i="75"/>
  <c r="E11" i="75" s="1"/>
  <c r="F11" i="74"/>
  <c r="E11" i="74"/>
  <c r="B48" i="27" l="1"/>
  <c r="E48" i="27"/>
  <c r="F48" i="27"/>
  <c r="B36" i="57" l="1"/>
  <c r="F18" i="62" l="1"/>
  <c r="E18" i="62"/>
  <c r="B18" i="62"/>
  <c r="F8" i="58" l="1"/>
  <c r="E8" i="58"/>
  <c r="F36" i="57"/>
  <c r="E36" i="57"/>
  <c r="F30" i="56"/>
  <c r="E30" i="56"/>
  <c r="B30" i="56"/>
  <c r="B38" i="11" l="1"/>
  <c r="F13" i="44" l="1"/>
  <c r="E13" i="44"/>
  <c r="B13" i="44"/>
  <c r="H51" i="17" l="1"/>
  <c r="E51" i="17"/>
  <c r="B51" i="17"/>
  <c r="F8" i="38" l="1"/>
  <c r="E8" i="38"/>
  <c r="B8" i="38"/>
  <c r="B10" i="37"/>
  <c r="B9" i="36" l="1"/>
  <c r="F16" i="35"/>
  <c r="E16" i="35"/>
  <c r="B16" i="35"/>
  <c r="B7" i="33" l="1"/>
  <c r="B46" i="31" l="1"/>
  <c r="F7" i="29"/>
  <c r="E7" i="29"/>
  <c r="B7" i="29"/>
  <c r="B7" i="28"/>
  <c r="F18" i="25" l="1"/>
  <c r="E18" i="25"/>
  <c r="B18" i="25"/>
  <c r="F21" i="24"/>
  <c r="E21" i="24"/>
  <c r="E15" i="22" l="1"/>
  <c r="B15" i="22"/>
  <c r="F38" i="2" l="1"/>
  <c r="E38" i="2"/>
</calcChain>
</file>

<file path=xl/sharedStrings.xml><?xml version="1.0" encoding="utf-8"?>
<sst xmlns="http://schemas.openxmlformats.org/spreadsheetml/2006/main" count="740" uniqueCount="179">
  <si>
    <t>рублей</t>
  </si>
  <si>
    <t>Наименование и статус муниципального образования Брянской области</t>
  </si>
  <si>
    <t>2022 год</t>
  </si>
  <si>
    <t>2023 год</t>
  </si>
  <si>
    <t>2024 год</t>
  </si>
  <si>
    <t>Городской округ город Брянск</t>
  </si>
  <si>
    <t>Городской округ город Клинцы</t>
  </si>
  <si>
    <t>Жуковский муниципальный округ</t>
  </si>
  <si>
    <t>Нераспределенный резерв</t>
  </si>
  <si>
    <t>ВСЕГО</t>
  </si>
  <si>
    <t>Стародубский муниципальный округ</t>
  </si>
  <si>
    <t>Распределение субсидий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</si>
  <si>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</si>
  <si>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</si>
  <si>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Мглинское городское поселение Мглинского муниципального района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</si>
  <si>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</si>
  <si>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</si>
  <si>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Распределение субсидий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</si>
  <si>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Коржовоголубовское сельское поселение Клинцовского муниципального района</t>
  </si>
  <si>
    <t>Белоберезковское городское поселение Трубчевского муниципального района</t>
  </si>
  <si>
    <t>Выгоничское городское поселение Выгоничского муниципального района</t>
  </si>
  <si>
    <t>Любохонское городское поселение Дятьковского муниципального района</t>
  </si>
  <si>
    <t>Комаричское городское поселение Комаричского муниципального района</t>
  </si>
  <si>
    <t>Рогнединское городское поселение Рогнединского муниципального района</t>
  </si>
  <si>
    <t>Красногорское городское поселение Красногорского муниципального района</t>
  </si>
  <si>
    <t>Распределение субвенций бюджетам муниципальных районов (муниципальных округов, городских округов)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</si>
  <si>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Распределение дотаций на поддержку мер по обеспечению сбалансированности бюджетов муниципальных районов (муниципальных округов, городских округов)</t>
  </si>
  <si>
    <t>Распределение субсидий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</si>
  <si>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Распределение субсидий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</si>
  <si>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Брянский муниципальный район</t>
  </si>
  <si>
    <t>Дубровский муниципальный район</t>
  </si>
  <si>
    <t>Климовское городское поселение Климовского муниципального района</t>
  </si>
  <si>
    <t>Распределение субсидий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</si>
  <si>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</si>
  <si>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</si>
  <si>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</si>
  <si>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Погарский муниципальный район</t>
  </si>
  <si>
    <t>Карачевское городское поселение Карачевского муниципального района</t>
  </si>
  <si>
    <t>Суземский муниципальный район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</si>
  <si>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</si>
  <si>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</si>
  <si>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Климовский муниципальный район</t>
  </si>
  <si>
    <t>Навлинское городское поселение Навлинского муниципального района</t>
  </si>
  <si>
    <t>Распределение субсидий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</si>
  <si>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Распределение субсидий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</si>
  <si>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Почепское городское поселение Почепского муниципального района</t>
  </si>
  <si>
    <t>Суражское городское поселение Суражского муниципального района</t>
  </si>
  <si>
    <t>Распределение субсидий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</si>
  <si>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r>
      <t xml:space="preserve">Распределение субсидий бюджетам муниципальных образований на проведение ремонта спортивных сооружений в рамках регионального проекта </t>
    </r>
    <r>
      <rPr>
        <b/>
        <sz val="12"/>
        <rFont val="Times New Roman"/>
        <family val="1"/>
        <charset val="204"/>
      </rPr>
      <t>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  </r>
  </si>
  <si>
    <r>
      <t>Распределение субсидий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  </r>
    <r>
      <rPr>
        <b/>
        <i/>
        <sz val="12"/>
        <color rgb="FFFF0000"/>
        <rFont val="Times New Roman"/>
        <family val="1"/>
        <charset val="204"/>
      </rPr>
      <t/>
    </r>
  </si>
  <si>
    <t>Распределение иных межбюджетных трансфертов бюджетам муниципальных образований на развитие инфраструктуры дорожного хозяйства, обеспечивающей транспортную связанность между центрами экономического роста,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</si>
  <si>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Суземское городское поселение Суземского муниципального района</t>
  </si>
  <si>
    <t>Новозыбковский городской округ</t>
  </si>
  <si>
    <t>Сельцовский городской округ</t>
  </si>
  <si>
    <t>Городской округ город Фокино</t>
  </si>
  <si>
    <t>Брасовский муниципальный район</t>
  </si>
  <si>
    <t>Выгоничский муниципальный район</t>
  </si>
  <si>
    <t>Гордеевский муниципальный район</t>
  </si>
  <si>
    <t>Дятьковский муниципальный район</t>
  </si>
  <si>
    <t>Жирятинский муниципальный район</t>
  </si>
  <si>
    <t>Злынковский муниципальный район</t>
  </si>
  <si>
    <t>Карачевский муниципальный район</t>
  </si>
  <si>
    <t>Клетнянский муниципальный район</t>
  </si>
  <si>
    <t>Клинцовский муниципальный район</t>
  </si>
  <si>
    <t>Комаричский муниципальный район</t>
  </si>
  <si>
    <t>Красногорский муниципальный район</t>
  </si>
  <si>
    <t>Мглинский муниципальный район</t>
  </si>
  <si>
    <t>Навлинский муниципальный район</t>
  </si>
  <si>
    <t>Почепский муниципальный район</t>
  </si>
  <si>
    <t>Рогнединский муниципальный район</t>
  </si>
  <si>
    <t>Севский муниципальный район</t>
  </si>
  <si>
    <t>Суражский муниципальный район</t>
  </si>
  <si>
    <t>Трубчевский муниципальный район</t>
  </si>
  <si>
    <t>Унечский муниципальный район</t>
  </si>
  <si>
    <t>Таблица 1.2</t>
  </si>
  <si>
    <t>Таблица 2.5</t>
  </si>
  <si>
    <t>Дубровское сельское поселение Брасовского муниципального района</t>
  </si>
  <si>
    <t>Кокинское сельское поселение Выгоничского муниципального района</t>
  </si>
  <si>
    <t>Хмелевское сельское поселение Выгоничского муниципального района</t>
  </si>
  <si>
    <t>Мирнинское сельское поселение Гордеевского муниципального района</t>
  </si>
  <si>
    <t>Творишинское сельское поселение Гордеевского муниципального района</t>
  </si>
  <si>
    <t>Уношевское сельское поселение Гордеевского муниципального района</t>
  </si>
  <si>
    <t>Алешинское сельское поселение Дубровского муниципального района</t>
  </si>
  <si>
    <t>Дятьковское городское поселение Дятьковского муниципального района</t>
  </si>
  <si>
    <t>Бытошское городское поселение Дятьковского муниципального района</t>
  </si>
  <si>
    <t>Ивотское городское поселение Дятьковского муниципального района</t>
  </si>
  <si>
    <t>Старское городское поселение Дятьковского муниципального района</t>
  </si>
  <si>
    <t>Большежуковское сельское поселение Дятьковского муниципального района</t>
  </si>
  <si>
    <t>Немеричское сельское поселение Дятьковского муниципального района</t>
  </si>
  <si>
    <t>Воробейнское сельское поселение Жирятинского муниципального района</t>
  </si>
  <si>
    <t>Морачевское сельское поселение Жирятинского муниципального района</t>
  </si>
  <si>
    <t>Щербиничское сельское поселение Злынковского муниципального района</t>
  </si>
  <si>
    <t>Верхопольское сельское поселение Карачевского муниципального района</t>
  </si>
  <si>
    <t>Брахловское сельское поселение Климовского муниципального района</t>
  </si>
  <si>
    <t>Истопское сельское поселение Климовского муниципального района</t>
  </si>
  <si>
    <t>Краснокосаровское сельское поселение Мглинского муниципального района</t>
  </si>
  <si>
    <t>Вадьковское сельское поселение Погарского муниципального района</t>
  </si>
  <si>
    <t>Новоямское сельское поселение Севского муниципального района</t>
  </si>
  <si>
    <t>Троебортновское сельское поселение Севского муниципального района</t>
  </si>
  <si>
    <t>Кокоревское городское поселение Суземского муниципального района</t>
  </si>
  <si>
    <t>Кулажское сельское поселение Суражского муниципального района</t>
  </si>
  <si>
    <t>Лопазненское сельское поселение Суражского муниципального района</t>
  </si>
  <si>
    <t>Овчинское сельское поселение Суражского муниципального района</t>
  </si>
  <si>
    <t>Унечское городское поселение Унечского муниципального района</t>
  </si>
  <si>
    <t>Таблица 2.6</t>
  </si>
  <si>
    <t>Локотское городское поселение Брасовского муниципального района</t>
  </si>
  <si>
    <t>Таблица 2.7</t>
  </si>
  <si>
    <t>Дубровское городское поселение Дубровского муниципального района</t>
  </si>
  <si>
    <t>Клетнянское городское поселение Клетнянского муниципального района</t>
  </si>
  <si>
    <t>Таблица 2.8</t>
  </si>
  <si>
    <t>Погарское городское поселение Погарского муниципального района</t>
  </si>
  <si>
    <t>Таблица 2.9</t>
  </si>
  <si>
    <t>Злынковское городское поселение Злынковского муниципального района</t>
  </si>
  <si>
    <t>Севское городское поселение Севского муниципального района</t>
  </si>
  <si>
    <t>Таблица 2.11</t>
  </si>
  <si>
    <t>Таблица 2.12</t>
  </si>
  <si>
    <t>Таблица 2.25</t>
  </si>
  <si>
    <t>Таблица 2.26</t>
  </si>
  <si>
    <t>Таблица 2.27</t>
  </si>
  <si>
    <t>Распределение субсидий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</si>
  <si>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Таблица 2.30</t>
  </si>
  <si>
    <t>Таблица 2.31</t>
  </si>
  <si>
    <t>Таблица 2.32</t>
  </si>
  <si>
    <t>Таблица 2.33</t>
  </si>
  <si>
    <t>Таблица 2.35</t>
  </si>
  <si>
    <t>Таблица 2.37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</si>
  <si>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</si>
  <si>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Таблица 2.38</t>
  </si>
  <si>
    <t>Таблица 2.39</t>
  </si>
  <si>
    <t>Таблица 2.41</t>
  </si>
  <si>
    <t>Таблица 2.42</t>
  </si>
  <si>
    <t>Таблица 2.46</t>
  </si>
  <si>
    <t>Таблица 2.48</t>
  </si>
  <si>
    <t>Таблица 3.7</t>
  </si>
  <si>
    <t>Таблица 4.4</t>
  </si>
  <si>
    <t xml:space="preserve">Дятьковское городское поселение Дятьковского муниципального района  </t>
  </si>
  <si>
    <t xml:space="preserve">Карачевское городское поселение Карачевского муниципального района  </t>
  </si>
  <si>
    <t xml:space="preserve">Трубчевское городское поселение Трубчевского муниципального района  </t>
  </si>
  <si>
    <t xml:space="preserve">Навлинское городское поселение Навлинского муниципального района  </t>
  </si>
  <si>
    <t xml:space="preserve">Почепское городское поселение Почепского муниципального района  </t>
  </si>
  <si>
    <t>Смотровобудское сельское поселение Клинцовского муниципального района</t>
  </si>
  <si>
    <t>Быховское сельское поселение Комаричского муниципального района</t>
  </si>
  <si>
    <t>Семячковское сельское поселение Трубчевского муниципального района</t>
  </si>
  <si>
    <t>Таблица 2.55</t>
  </si>
  <si>
    <t>Таблица 2.56</t>
  </si>
  <si>
    <t>Распределение иных межбюджетных трансфертов бюджетам муниципальных районов (муниципальных округов, городских округов) на подготовку основания для размещения спортивных плоскостных сооружений с учетом монтажа оборудования  в рамках государственной программы "Развитие физической культуры и спорта Брянской области"</t>
  </si>
  <si>
    <t>Таблица 2.57</t>
  </si>
  <si>
    <t>Таблица 2.58</t>
  </si>
  <si>
    <t>Распределение субсидий бюджетам муниципальных районов (муниципальных округов, городских округов) на  реализацию мероприятий по модернизации школьных систем образования  в рамках государственной программы "Развитие образования и науки Брянской области"</t>
  </si>
  <si>
    <t xml:space="preserve">Новозыбковский городской округ </t>
  </si>
  <si>
    <t xml:space="preserve">Городской округ город Фокино </t>
  </si>
  <si>
    <t xml:space="preserve">Брянский муниципальный район  </t>
  </si>
  <si>
    <t xml:space="preserve">Выгоничский муниципальный район  </t>
  </si>
  <si>
    <t xml:space="preserve">Дятьковский муниципальный район </t>
  </si>
  <si>
    <t xml:space="preserve">Клетнянский муниципальный район </t>
  </si>
  <si>
    <t xml:space="preserve">Комаричский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</si>
  <si>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</si>
  <si>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</si>
  <si>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</si>
  <si>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</si>
  <si>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Севский муниципальный район </t>
  </si>
  <si>
    <t xml:space="preserve">Стародубский муниципальный округ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</si>
  <si>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</si>
  <si>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</si>
  <si>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</si>
  <si>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</si>
  <si>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</si>
  <si>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Таблица 2.60</t>
  </si>
  <si>
    <t>Таблица 2.61</t>
  </si>
  <si>
    <t>Распределение субсидий бюджетам муниципальных образований на софинансирование объектов капитальных вложений муниципальной собственности по оказанию ритуальных услуг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</si>
  <si>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2.59</t>
  </si>
  <si>
    <t>Распределение субсидий бюджетам муниципальных образований на приобретение специализированной техники для предприятий жилищно-коммунального комплекса в рамках государственной программы "Развитие топливно-энергетического комплекса и жилищно-коммунального хозяйства Брянской области"</t>
  </si>
  <si>
    <t>Таблица 4.5</t>
  </si>
  <si>
    <t>изменение 2022 (уточнение 1)</t>
  </si>
  <si>
    <t>Распределение субсидий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</si>
  <si>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Распределение субсидий бюджетам муниципальных районов (муниципальных округов, городских округов) на поддержку развития лыжного спорта в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</si>
  <si>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районов (муниципальных округов, городских округов) на развитие спортивной инфраструктуры объектов спорта Брянской области в рамках государственной программы "Развитие физической культуры и спорта Брянской области"</t>
  </si>
  <si>
    <t>Распределение субсидий бюджетам муниципальных образований на закупку оборудования для создания "умных" спортивных площадок в рамках государственной программы "Развитие физической культуры и спорта Брянской области"</t>
  </si>
  <si>
    <t>Приложение 4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</si>
</sst>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&quot;р.&quot;_-;\-* #,##0.00&quot;р.&quot;_-;_-* &quot;-&quot;??&quot;р.&quot;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36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theme="1"/>
      <name val="Segoe UI"/>
      <family val="2"/>
      <charset val="204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92">
    <xf numFmtId="0" fontId="0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11" fillId="0" borderId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2" borderId="0" applyNumberFormat="0" applyBorder="0" applyAlignment="0" applyProtection="0"/>
    <xf numFmtId="0" fontId="26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6" borderId="0" applyNumberFormat="0" applyBorder="0" applyAlignment="0" applyProtection="0"/>
    <xf numFmtId="0" fontId="16" fillId="27" borderId="0" applyNumberFormat="0" applyBorder="0" applyAlignment="0" applyProtection="0"/>
    <xf numFmtId="0" fontId="20" fillId="28" borderId="8" applyNumberFormat="0" applyAlignment="0" applyProtection="0"/>
    <xf numFmtId="0" fontId="22" fillId="29" borderId="11" applyNumberFormat="0" applyAlignment="0" applyProtection="0"/>
    <xf numFmtId="168" fontId="29" fillId="0" borderId="0"/>
    <xf numFmtId="0" fontId="24" fillId="0" borderId="0" applyNumberFormat="0" applyFill="0" applyBorder="0" applyAlignment="0" applyProtection="0"/>
    <xf numFmtId="0" fontId="15" fillId="30" borderId="0" applyNumberFormat="0" applyBorder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8" fillId="31" borderId="8" applyNumberFormat="0" applyAlignment="0" applyProtection="0"/>
    <xf numFmtId="0" fontId="21" fillId="0" borderId="10" applyNumberFormat="0" applyFill="0" applyAlignment="0" applyProtection="0"/>
    <xf numFmtId="0" fontId="17" fillId="32" borderId="0" applyNumberFormat="0" applyBorder="0" applyAlignment="0" applyProtection="0"/>
    <xf numFmtId="0" fontId="30" fillId="33" borderId="12" applyNumberFormat="0" applyFont="0" applyAlignment="0" applyProtection="0"/>
    <xf numFmtId="0" fontId="19" fillId="28" borderId="9" applyNumberFormat="0" applyAlignment="0" applyProtection="0"/>
    <xf numFmtId="0" fontId="25" fillId="0" borderId="13" applyNumberFormat="0" applyFill="0" applyAlignment="0" applyProtection="0"/>
    <xf numFmtId="0" fontId="23" fillId="0" borderId="0" applyNumberFormat="0" applyFill="0" applyBorder="0" applyAlignment="0" applyProtection="0"/>
    <xf numFmtId="49" fontId="31" fillId="0" borderId="15">
      <alignment horizontal="center" vertical="top" shrinkToFit="1"/>
    </xf>
    <xf numFmtId="49" fontId="31" fillId="0" borderId="15">
      <alignment horizontal="center" vertical="top" wrapText="1"/>
    </xf>
    <xf numFmtId="164" fontId="31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31" fillId="0" borderId="0">
      <alignment vertical="top" wrapText="1"/>
    </xf>
    <xf numFmtId="0" fontId="11" fillId="0" borderId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165" fontId="31" fillId="0" borderId="0" applyFont="0" applyFill="0" applyBorder="0" applyAlignment="0" applyProtection="0"/>
    <xf numFmtId="170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33" fillId="0" borderId="0">
      <alignment horizontal="center" vertical="center" wrapText="1"/>
    </xf>
    <xf numFmtId="0" fontId="34" fillId="0" borderId="0">
      <alignment horizontal="left" vertical="center" wrapText="1"/>
    </xf>
    <xf numFmtId="0" fontId="34" fillId="0" borderId="0">
      <alignment horizontal="left" vertical="center" wrapText="1"/>
    </xf>
    <xf numFmtId="0" fontId="35" fillId="0" borderId="0">
      <alignment horizontal="center" vertical="center" wrapText="1"/>
    </xf>
    <xf numFmtId="0" fontId="34" fillId="0" borderId="0">
      <alignment horizontal="right" vertical="center" wrapText="1"/>
    </xf>
    <xf numFmtId="0" fontId="34" fillId="0" borderId="2">
      <alignment horizontal="center" vertical="center" wrapText="1"/>
    </xf>
    <xf numFmtId="0" fontId="34" fillId="0" borderId="2">
      <alignment horizontal="left" vertical="center" wrapText="1"/>
    </xf>
    <xf numFmtId="0" fontId="34" fillId="0" borderId="2">
      <alignment horizontal="center" vertical="center" wrapText="1"/>
    </xf>
    <xf numFmtId="4" fontId="34" fillId="0" borderId="2">
      <alignment horizontal="right" vertical="center" wrapText="1"/>
    </xf>
    <xf numFmtId="0" fontId="33" fillId="0" borderId="0">
      <alignment horizontal="center" vertical="center" wrapText="1"/>
    </xf>
    <xf numFmtId="0" fontId="33" fillId="0" borderId="0">
      <alignment horizontal="center" vertical="center" wrapText="1"/>
    </xf>
    <xf numFmtId="0" fontId="33" fillId="0" borderId="0">
      <alignment horizontal="center" vertical="center" wrapText="1"/>
    </xf>
  </cellStyleXfs>
  <cellXfs count="50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5" applyFont="1" applyFill="1" applyAlignment="1">
      <alignment horizontal="left"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3" fillId="0" borderId="4" xfId="3" applyNumberFormat="1" applyFont="1" applyFill="1" applyBorder="1" applyAlignment="1">
      <alignment horizontal="center" vertical="center" wrapText="1"/>
    </xf>
    <xf numFmtId="0" fontId="4" fillId="0" borderId="4" xfId="2" applyNumberFormat="1" applyFont="1" applyFill="1" applyBorder="1" applyAlignment="1">
      <alignment vertical="center" wrapText="1"/>
    </xf>
    <xf numFmtId="4" fontId="4" fillId="0" borderId="4" xfId="1" applyNumberFormat="1" applyFont="1" applyFill="1" applyBorder="1" applyAlignment="1">
      <alignment horizontal="right" vertical="center" wrapText="1"/>
    </xf>
    <xf numFmtId="4" fontId="9" fillId="0" borderId="4" xfId="1" applyNumberFormat="1" applyFont="1" applyFill="1" applyBorder="1" applyAlignment="1">
      <alignment horizontal="right" vertical="center" wrapText="1"/>
    </xf>
    <xf numFmtId="0" fontId="3" fillId="0" borderId="4" xfId="2" applyNumberFormat="1" applyFont="1" applyFill="1" applyBorder="1" applyAlignment="1">
      <alignment vertical="center" wrapText="1"/>
    </xf>
    <xf numFmtId="4" fontId="3" fillId="0" borderId="4" xfId="1" applyNumberFormat="1" applyFont="1" applyFill="1" applyBorder="1" applyAlignment="1">
      <alignment horizontal="right" vertical="center" wrapText="1"/>
    </xf>
    <xf numFmtId="0" fontId="3" fillId="0" borderId="5" xfId="3" applyNumberFormat="1" applyFont="1" applyFill="1" applyBorder="1" applyAlignment="1">
      <alignment horizontal="center" vertical="center" wrapText="1"/>
    </xf>
    <xf numFmtId="4" fontId="4" fillId="0" borderId="5" xfId="1" applyNumberFormat="1" applyFont="1" applyFill="1" applyBorder="1" applyAlignment="1">
      <alignment horizontal="right" vertical="center" wrapText="1"/>
    </xf>
    <xf numFmtId="4" fontId="27" fillId="3" borderId="14" xfId="0" applyNumberFormat="1" applyFont="1" applyFill="1" applyBorder="1"/>
    <xf numFmtId="4" fontId="27" fillId="3" borderId="2" xfId="0" applyNumberFormat="1" applyFont="1" applyFill="1" applyBorder="1"/>
    <xf numFmtId="4" fontId="28" fillId="3" borderId="2" xfId="0" applyNumberFormat="1" applyFont="1" applyFill="1" applyBorder="1"/>
    <xf numFmtId="4" fontId="28" fillId="3" borderId="14" xfId="0" applyNumberFormat="1" applyFont="1" applyFill="1" applyBorder="1"/>
    <xf numFmtId="4" fontId="4" fillId="2" borderId="4" xfId="1" applyNumberFormat="1" applyFont="1" applyFill="1" applyBorder="1" applyAlignment="1">
      <alignment horizontal="right" vertical="center" wrapText="1"/>
    </xf>
    <xf numFmtId="4" fontId="32" fillId="0" borderId="2" xfId="0" applyNumberFormat="1" applyFont="1" applyBorder="1" applyAlignment="1">
      <alignment horizontal="right" vertical="center"/>
    </xf>
    <xf numFmtId="10" fontId="6" fillId="0" borderId="0" xfId="4" applyNumberFormat="1" applyFont="1" applyFill="1" applyAlignment="1">
      <alignment vertical="center" wrapText="1"/>
    </xf>
    <xf numFmtId="0" fontId="9" fillId="0" borderId="4" xfId="2" applyNumberFormat="1" applyFont="1" applyFill="1" applyBorder="1" applyAlignment="1">
      <alignment vertical="center" wrapText="1"/>
    </xf>
    <xf numFmtId="0" fontId="9" fillId="2" borderId="4" xfId="2" applyNumberFormat="1" applyFont="1" applyFill="1" applyBorder="1" applyAlignment="1">
      <alignment vertical="center" wrapText="1"/>
    </xf>
    <xf numFmtId="0" fontId="4" fillId="0" borderId="0" xfId="75" applyNumberFormat="1" applyFont="1" applyFill="1" applyAlignment="1">
      <alignment horizontal="right" vertical="center" wrapText="1"/>
    </xf>
    <xf numFmtId="0" fontId="3" fillId="0" borderId="4" xfId="71" applyNumberFormat="1" applyFont="1" applyFill="1" applyBorder="1" applyAlignment="1">
      <alignment horizontal="center" vertical="center" wrapText="1"/>
    </xf>
    <xf numFmtId="0" fontId="4" fillId="0" borderId="4" xfId="77" applyNumberFormat="1" applyFont="1" applyFill="1" applyBorder="1" applyAlignment="1">
      <alignment vertical="center" wrapText="1"/>
    </xf>
    <xf numFmtId="4" fontId="28" fillId="2" borderId="15" xfId="78" applyNumberFormat="1" applyFont="1" applyFill="1" applyBorder="1" applyAlignment="1">
      <alignment horizontal="center" vertical="center" wrapText="1"/>
    </xf>
    <xf numFmtId="4" fontId="28" fillId="2" borderId="16" xfId="78" applyNumberFormat="1" applyFont="1" applyFill="1" applyBorder="1" applyAlignment="1">
      <alignment horizontal="center" vertical="center" wrapText="1"/>
    </xf>
    <xf numFmtId="4" fontId="28" fillId="2" borderId="2" xfId="78" applyNumberFormat="1" applyFont="1" applyFill="1" applyBorder="1" applyAlignment="1">
      <alignment horizontal="center" vertical="center" wrapText="1"/>
    </xf>
    <xf numFmtId="0" fontId="3" fillId="0" borderId="4" xfId="77" applyNumberFormat="1" applyFont="1" applyFill="1" applyBorder="1" applyAlignment="1">
      <alignment vertical="center" wrapText="1"/>
    </xf>
    <xf numFmtId="4" fontId="3" fillId="0" borderId="4" xfId="79" applyNumberFormat="1" applyFont="1" applyFill="1" applyBorder="1" applyAlignment="1">
      <alignment horizontal="center" vertical="center" wrapText="1"/>
    </xf>
    <xf numFmtId="4" fontId="28" fillId="2" borderId="2" xfId="77" applyNumberFormat="1" applyFont="1" applyFill="1" applyBorder="1" applyAlignment="1">
      <alignment horizontal="center" vertical="center" wrapText="1"/>
    </xf>
    <xf numFmtId="4" fontId="28" fillId="2" borderId="17" xfId="78" applyNumberFormat="1" applyFont="1" applyFill="1" applyBorder="1" applyAlignment="1">
      <alignment horizontal="center" vertical="center" wrapText="1"/>
    </xf>
    <xf numFmtId="4" fontId="4" fillId="0" borderId="4" xfId="79" applyNumberFormat="1" applyFont="1" applyFill="1" applyBorder="1" applyAlignment="1">
      <alignment horizontal="right" vertical="center" wrapText="1"/>
    </xf>
    <xf numFmtId="4" fontId="3" fillId="0" borderId="4" xfId="79" applyNumberFormat="1" applyFont="1" applyFill="1" applyBorder="1" applyAlignment="1">
      <alignment horizontal="right" vertical="center" wrapText="1"/>
    </xf>
    <xf numFmtId="4" fontId="3" fillId="0" borderId="5" xfId="1" applyNumberFormat="1" applyFont="1" applyFill="1" applyBorder="1" applyAlignment="1">
      <alignment horizontal="right" vertical="center" wrapText="1"/>
    </xf>
    <xf numFmtId="0" fontId="3" fillId="0" borderId="2" xfId="3" applyNumberFormat="1" applyFont="1" applyFill="1" applyBorder="1" applyAlignment="1">
      <alignment horizontal="center"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3" xfId="2" applyNumberFormat="1" applyFont="1" applyFill="1" applyBorder="1" applyAlignment="1">
      <alignment vertical="center" wrapText="1"/>
    </xf>
    <xf numFmtId="4" fontId="4" fillId="0" borderId="3" xfId="1" applyNumberFormat="1" applyFont="1" applyFill="1" applyBorder="1" applyAlignment="1">
      <alignment horizontal="right" vertical="center" wrapText="1"/>
    </xf>
    <xf numFmtId="0" fontId="9" fillId="0" borderId="3" xfId="2" applyNumberFormat="1" applyFont="1" applyFill="1" applyBorder="1" applyAlignment="1">
      <alignment vertical="center" wrapText="1"/>
    </xf>
    <xf numFmtId="0" fontId="9" fillId="0" borderId="2" xfId="2" applyNumberFormat="1" applyFont="1" applyFill="1" applyBorder="1" applyAlignment="1">
      <alignment vertical="center" wrapText="1"/>
    </xf>
    <xf numFmtId="0" fontId="4" fillId="0" borderId="2" xfId="2" applyNumberFormat="1" applyFont="1" applyFill="1" applyBorder="1" applyAlignment="1">
      <alignment vertical="center" wrapText="1"/>
    </xf>
    <xf numFmtId="0" fontId="4" fillId="0" borderId="0" xfId="5" applyNumberFormat="1" applyFont="1" applyFill="1" applyAlignment="1">
      <alignment horizontal="right" vertical="center" wrapText="1"/>
    </xf>
    <xf numFmtId="0" fontId="4" fillId="0" borderId="0" xfId="5" applyFont="1" applyFill="1" applyBorder="1" applyAlignment="1">
      <alignment horizontal="right" vertical="top" wrapText="1"/>
    </xf>
    <xf numFmtId="0" fontId="3" fillId="0" borderId="0" xfId="7" applyFont="1" applyFill="1" applyBorder="1" applyAlignment="1">
      <alignment horizontal="center" vertical="center" wrapText="1"/>
    </xf>
    <xf numFmtId="0" fontId="4" fillId="0" borderId="0" xfId="5" applyFont="1" applyFill="1" applyBorder="1" applyAlignment="1">
      <alignment horizontal="left" vertical="center" wrapText="1"/>
    </xf>
    <xf numFmtId="0" fontId="7" fillId="2" borderId="0" xfId="7" applyFont="1" applyFill="1" applyBorder="1" applyAlignment="1">
      <alignment horizontal="center" vertical="center" wrapText="1"/>
    </xf>
    <xf numFmtId="0" fontId="7" fillId="2" borderId="0" xfId="7" applyNumberFormat="1" applyFont="1" applyFill="1" applyBorder="1" applyAlignment="1">
      <alignment horizontal="center" vertical="center" wrapText="1"/>
    </xf>
    <xf numFmtId="0" fontId="10" fillId="0" borderId="0" xfId="27" applyFont="1" applyFill="1" applyBorder="1" applyAlignment="1">
      <alignment horizontal="center" vertical="center" wrapText="1"/>
    </xf>
    <xf numFmtId="0" fontId="7" fillId="2" borderId="0" xfId="27" applyFont="1" applyFill="1" applyBorder="1" applyAlignment="1">
      <alignment horizontal="center" vertical="center" wrapText="1"/>
    </xf>
  </cellXfs>
  <cellStyles count="92">
    <cellStyle name="1. Заголовок приложения" xfId="81"/>
    <cellStyle name="2. Номер таблицы" xfId="82"/>
    <cellStyle name="20% - Accent1" xfId="28"/>
    <cellStyle name="20% - Accent2" xfId="29"/>
    <cellStyle name="20% - Accent3" xfId="30"/>
    <cellStyle name="20% - Accent4" xfId="31"/>
    <cellStyle name="20% - Accent5" xfId="32"/>
    <cellStyle name="20% - Accent6" xfId="33"/>
    <cellStyle name="3. Заголовок таблицы" xfId="83"/>
    <cellStyle name="4. Единица измерения" xfId="84"/>
    <cellStyle name="40% - Accent1" xfId="34"/>
    <cellStyle name="40% - Accent2" xfId="35"/>
    <cellStyle name="40% - Accent3" xfId="36"/>
    <cellStyle name="40% - Accent4" xfId="37"/>
    <cellStyle name="40% - Accent5" xfId="38"/>
    <cellStyle name="40% - Accent6" xfId="39"/>
    <cellStyle name="5. Заголовки столбцов" xfId="85"/>
    <cellStyle name="6. Наименование ППО" xfId="86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7. Код ППО" xfId="87"/>
    <cellStyle name="8. Суммы" xfId="88"/>
    <cellStyle name="Accent1" xfId="46"/>
    <cellStyle name="Accent2" xfId="47"/>
    <cellStyle name="Accent3" xfId="48"/>
    <cellStyle name="Accent4" xfId="49"/>
    <cellStyle name="Accent5" xfId="50"/>
    <cellStyle name="Accent6" xfId="51"/>
    <cellStyle name="Bad" xfId="52"/>
    <cellStyle name="Calculation" xfId="53"/>
    <cellStyle name="Check Cell" xfId="54"/>
    <cellStyle name="Excel Built-in Normal" xfId="55"/>
    <cellStyle name="Explanatory Text" xfId="56"/>
    <cellStyle name="Good" xfId="57"/>
    <cellStyle name="Heading 1" xfId="6"/>
    <cellStyle name="Heading 2" xfId="58"/>
    <cellStyle name="Heading 3" xfId="59"/>
    <cellStyle name="Heading 4" xfId="60"/>
    <cellStyle name="Input" xfId="61"/>
    <cellStyle name="Linked Cell" xfId="62"/>
    <cellStyle name="Neutral" xfId="63"/>
    <cellStyle name="Normal 2" xfId="80"/>
    <cellStyle name="Note" xfId="64"/>
    <cellStyle name="Output" xfId="65"/>
    <cellStyle name="Title" xfId="5"/>
    <cellStyle name="Total" xfId="66"/>
    <cellStyle name="Warning Text" xfId="67"/>
    <cellStyle name="xl25" xfId="68"/>
    <cellStyle name="xl30" xfId="69"/>
    <cellStyle name="Денежный [0]" xfId="3" builtinId="7"/>
    <cellStyle name="Денежный [0] 2" xfId="8"/>
    <cellStyle name="Денежный [0] 3" xfId="9"/>
    <cellStyle name="Денежный [0] 4" xfId="10"/>
    <cellStyle name="Денежный [0] 4 2" xfId="70"/>
    <cellStyle name="Денежный [0] 5" xfId="71"/>
    <cellStyle name="Денежный 2" xfId="11"/>
    <cellStyle name="Денежный 3" xfId="12"/>
    <cellStyle name="Денежный 4" xfId="13"/>
    <cellStyle name="Денежный 5" xfId="14"/>
    <cellStyle name="Обычный" xfId="0" builtinId="0"/>
    <cellStyle name="Обычный 2" xfId="7"/>
    <cellStyle name="Обычный 2 2" xfId="27"/>
    <cellStyle name="Обычный 2_2019 10 10 Распределение МБТ 2020-2022" xfId="72"/>
    <cellStyle name="Обычный 3" xfId="15"/>
    <cellStyle name="Обычный 4" xfId="73"/>
    <cellStyle name="Обычный 5" xfId="89"/>
    <cellStyle name="Обычный 6" xfId="90"/>
    <cellStyle name="Обычный 7" xfId="91"/>
    <cellStyle name="Процентный" xfId="4" builtinId="5"/>
    <cellStyle name="Процентный 2" xfId="16"/>
    <cellStyle name="Процентный 3" xfId="17"/>
    <cellStyle name="Процентный 4" xfId="18"/>
    <cellStyle name="Процентный 4 2" xfId="74"/>
    <cellStyle name="Процентный 5" xfId="75"/>
    <cellStyle name="Финансовый" xfId="1" builtinId="3"/>
    <cellStyle name="Финансовый [0]" xfId="2" builtinId="6"/>
    <cellStyle name="Финансовый [0] 2" xfId="19"/>
    <cellStyle name="Финансовый [0] 3" xfId="20"/>
    <cellStyle name="Финансовый [0] 4" xfId="21"/>
    <cellStyle name="Финансовый [0] 4 2" xfId="76"/>
    <cellStyle name="Финансовый [0] 5" xfId="77"/>
    <cellStyle name="Финансовый 2" xfId="22"/>
    <cellStyle name="Финансовый 3" xfId="23"/>
    <cellStyle name="Финансовый 4" xfId="24"/>
    <cellStyle name="Финансовый 5" xfId="25"/>
    <cellStyle name="Финансовый 6" xfId="26"/>
    <cellStyle name="Финансовый 6 2" xfId="78"/>
    <cellStyle name="Финансовый 7" xfId="79"/>
  </cellStyles>
  <dxfs count="0"/>
  <tableStyles count="0" defaultTableStyle="TableStyleMedium2" defaultPivotStyle="PivotStyleLight16"/>
  <colors>
    <mruColors>
      <color rgb="FFFF6600"/>
      <color rgb="FF0000FF"/>
      <color rgb="FFFFCCCC"/>
      <color rgb="FF99CCFF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0" tint="-0.499984740745262"/>
    <pageSetUpPr fitToPage="1"/>
  </sheetPr>
  <dimension ref="A1:F38"/>
  <sheetViews>
    <sheetView tabSelected="1" view="pageBreakPreview" zoomScale="115" zoomScaleNormal="100" zoomScaleSheetLayoutView="115" workbookViewId="0">
      <selection activeCell="A3" sqref="A3:F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6.7109375" style="2" customWidth="1"/>
    <col min="4" max="4" width="17.85546875" style="2" customWidth="1"/>
    <col min="5" max="5" width="15.42578125" style="2" customWidth="1"/>
    <col min="6" max="6" width="14.7109375" style="2" customWidth="1"/>
    <col min="7" max="16384" width="9.140625" style="2"/>
  </cols>
  <sheetData>
    <row r="1" spans="1:6" ht="22.5" customHeight="1" x14ac:dyDescent="0.25">
      <c r="A1" s="1"/>
      <c r="B1" s="43" t="s">
        <v>178</v>
      </c>
      <c r="C1" s="43"/>
      <c r="D1" s="43"/>
      <c r="E1" s="43"/>
      <c r="F1" s="43"/>
    </row>
    <row r="2" spans="1:6" ht="23.25" customHeight="1" x14ac:dyDescent="0.25">
      <c r="A2" s="1"/>
      <c r="B2" s="1"/>
      <c r="C2" s="1"/>
      <c r="D2" s="1"/>
      <c r="E2" s="3"/>
      <c r="F2" s="42" t="s">
        <v>74</v>
      </c>
    </row>
    <row r="3" spans="1:6" ht="41.45" customHeight="1" x14ac:dyDescent="0.25">
      <c r="A3" s="44" t="s">
        <v>26</v>
      </c>
      <c r="B3" s="44"/>
      <c r="C3" s="44"/>
      <c r="D3" s="44"/>
      <c r="E3" s="44"/>
      <c r="F3" s="44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179798000</v>
      </c>
      <c r="C6" s="7">
        <f>D6-B6</f>
        <v>125950000</v>
      </c>
      <c r="D6" s="7">
        <v>305748000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30129000</v>
      </c>
      <c r="C7" s="7">
        <f t="shared" ref="C7:C37" si="0">D7-B7</f>
        <v>8800000</v>
      </c>
      <c r="D7" s="7">
        <v>38929000</v>
      </c>
      <c r="E7" s="7">
        <v>0</v>
      </c>
      <c r="F7" s="7">
        <v>0</v>
      </c>
    </row>
    <row r="8" spans="1:6" ht="15" customHeight="1" x14ac:dyDescent="0.25">
      <c r="A8" s="6" t="s">
        <v>52</v>
      </c>
      <c r="B8" s="7">
        <v>20983000</v>
      </c>
      <c r="C8" s="7">
        <f t="shared" si="0"/>
        <v>8800000</v>
      </c>
      <c r="D8" s="7">
        <v>29783000</v>
      </c>
      <c r="E8" s="7">
        <v>0</v>
      </c>
      <c r="F8" s="7">
        <v>0</v>
      </c>
    </row>
    <row r="9" spans="1:6" ht="15" customHeight="1" x14ac:dyDescent="0.25">
      <c r="A9" s="6" t="s">
        <v>53</v>
      </c>
      <c r="B9" s="7">
        <v>8255000</v>
      </c>
      <c r="C9" s="7">
        <f t="shared" si="0"/>
        <v>8800000</v>
      </c>
      <c r="D9" s="7">
        <v>17055000</v>
      </c>
      <c r="E9" s="7">
        <v>0</v>
      </c>
      <c r="F9" s="7">
        <v>0</v>
      </c>
    </row>
    <row r="10" spans="1:6" ht="15" customHeight="1" x14ac:dyDescent="0.25">
      <c r="A10" s="6" t="s">
        <v>54</v>
      </c>
      <c r="B10" s="7">
        <v>4467000</v>
      </c>
      <c r="C10" s="7">
        <f t="shared" si="0"/>
        <v>8800000</v>
      </c>
      <c r="D10" s="7">
        <v>13267000</v>
      </c>
      <c r="E10" s="7">
        <v>0</v>
      </c>
      <c r="F10" s="7">
        <v>0</v>
      </c>
    </row>
    <row r="11" spans="1:6" ht="15" customHeight="1" x14ac:dyDescent="0.25">
      <c r="A11" s="6" t="s">
        <v>55</v>
      </c>
      <c r="B11" s="7">
        <v>5662000</v>
      </c>
      <c r="C11" s="7">
        <f t="shared" si="0"/>
        <v>7500000</v>
      </c>
      <c r="D11" s="7">
        <v>13162000</v>
      </c>
      <c r="E11" s="7">
        <v>0</v>
      </c>
      <c r="F11" s="7">
        <v>0</v>
      </c>
    </row>
    <row r="12" spans="1:6" ht="15" customHeight="1" x14ac:dyDescent="0.25">
      <c r="A12" s="6" t="s">
        <v>29</v>
      </c>
      <c r="B12" s="7">
        <v>11434000</v>
      </c>
      <c r="C12" s="7">
        <f t="shared" si="0"/>
        <v>7500000</v>
      </c>
      <c r="D12" s="7">
        <v>18934000</v>
      </c>
      <c r="E12" s="7">
        <v>0</v>
      </c>
      <c r="F12" s="7">
        <v>0</v>
      </c>
    </row>
    <row r="13" spans="1:6" ht="15" customHeight="1" x14ac:dyDescent="0.25">
      <c r="A13" s="6" t="s">
        <v>56</v>
      </c>
      <c r="B13" s="7">
        <v>10622000</v>
      </c>
      <c r="C13" s="7">
        <f t="shared" si="0"/>
        <v>0</v>
      </c>
      <c r="D13" s="7">
        <v>10622000</v>
      </c>
      <c r="E13" s="7">
        <v>0</v>
      </c>
      <c r="F13" s="7">
        <v>0</v>
      </c>
    </row>
    <row r="14" spans="1:6" ht="15" customHeight="1" x14ac:dyDescent="0.25">
      <c r="A14" s="6" t="s">
        <v>57</v>
      </c>
      <c r="B14" s="8">
        <v>8097000</v>
      </c>
      <c r="C14" s="7">
        <f t="shared" si="0"/>
        <v>0</v>
      </c>
      <c r="D14" s="8">
        <v>8097000</v>
      </c>
      <c r="E14" s="7">
        <v>0</v>
      </c>
      <c r="F14" s="7">
        <v>0</v>
      </c>
    </row>
    <row r="15" spans="1:6" ht="15" customHeight="1" x14ac:dyDescent="0.25">
      <c r="A15" s="6" t="s">
        <v>30</v>
      </c>
      <c r="B15" s="7">
        <v>4251000</v>
      </c>
      <c r="C15" s="7">
        <f t="shared" si="0"/>
        <v>0</v>
      </c>
      <c r="D15" s="7">
        <v>4251000</v>
      </c>
      <c r="E15" s="7">
        <v>0</v>
      </c>
      <c r="F15" s="7">
        <v>0</v>
      </c>
    </row>
    <row r="16" spans="1:6" ht="15" customHeight="1" x14ac:dyDescent="0.25">
      <c r="A16" s="6" t="s">
        <v>58</v>
      </c>
      <c r="B16" s="7">
        <v>29791000</v>
      </c>
      <c r="C16" s="7">
        <f t="shared" si="0"/>
        <v>0</v>
      </c>
      <c r="D16" s="7">
        <v>29791000</v>
      </c>
      <c r="E16" s="7">
        <v>0</v>
      </c>
      <c r="F16" s="7">
        <v>0</v>
      </c>
    </row>
    <row r="17" spans="1:6" ht="15" customHeight="1" x14ac:dyDescent="0.25">
      <c r="A17" s="6" t="s">
        <v>59</v>
      </c>
      <c r="B17" s="7">
        <v>7160000</v>
      </c>
      <c r="C17" s="7">
        <f t="shared" si="0"/>
        <v>0</v>
      </c>
      <c r="D17" s="7">
        <v>7160000</v>
      </c>
      <c r="E17" s="7">
        <v>0</v>
      </c>
      <c r="F17" s="7">
        <v>0</v>
      </c>
    </row>
    <row r="18" spans="1:6" ht="15" customHeight="1" x14ac:dyDescent="0.25">
      <c r="A18" s="6" t="s">
        <v>7</v>
      </c>
      <c r="B18" s="7">
        <v>8548000</v>
      </c>
      <c r="C18" s="7">
        <f t="shared" si="0"/>
        <v>0</v>
      </c>
      <c r="D18" s="7">
        <v>8548000</v>
      </c>
      <c r="E18" s="7">
        <v>0</v>
      </c>
      <c r="F18" s="7">
        <v>0</v>
      </c>
    </row>
    <row r="19" spans="1:6" ht="15" customHeight="1" x14ac:dyDescent="0.25">
      <c r="A19" s="6" t="s">
        <v>60</v>
      </c>
      <c r="B19" s="7">
        <v>6227000</v>
      </c>
      <c r="C19" s="7">
        <f t="shared" si="0"/>
        <v>0</v>
      </c>
      <c r="D19" s="7">
        <v>6227000</v>
      </c>
      <c r="E19" s="7">
        <v>0</v>
      </c>
      <c r="F19" s="7">
        <v>0</v>
      </c>
    </row>
    <row r="20" spans="1:6" ht="15" customHeight="1" x14ac:dyDescent="0.25">
      <c r="A20" s="6" t="s">
        <v>61</v>
      </c>
      <c r="B20" s="7">
        <v>13064000</v>
      </c>
      <c r="C20" s="7">
        <f t="shared" si="0"/>
        <v>8800000</v>
      </c>
      <c r="D20" s="7">
        <v>21864000</v>
      </c>
      <c r="E20" s="7">
        <v>0</v>
      </c>
      <c r="F20" s="7">
        <v>0</v>
      </c>
    </row>
    <row r="21" spans="1:6" ht="15" customHeight="1" x14ac:dyDescent="0.25">
      <c r="A21" s="6" t="s">
        <v>62</v>
      </c>
      <c r="B21" s="7">
        <v>3858000</v>
      </c>
      <c r="C21" s="7">
        <f t="shared" si="0"/>
        <v>0</v>
      </c>
      <c r="D21" s="7">
        <v>3858000</v>
      </c>
      <c r="E21" s="7">
        <v>0</v>
      </c>
      <c r="F21" s="7">
        <v>0</v>
      </c>
    </row>
    <row r="22" spans="1:6" ht="15" customHeight="1" x14ac:dyDescent="0.25">
      <c r="A22" s="6" t="s">
        <v>41</v>
      </c>
      <c r="B22" s="7">
        <v>12438000</v>
      </c>
      <c r="C22" s="7">
        <f t="shared" si="0"/>
        <v>8800000</v>
      </c>
      <c r="D22" s="7">
        <v>21238000</v>
      </c>
      <c r="E22" s="7">
        <v>0</v>
      </c>
      <c r="F22" s="7">
        <v>0</v>
      </c>
    </row>
    <row r="23" spans="1:6" ht="15" customHeight="1" x14ac:dyDescent="0.25">
      <c r="A23" s="6" t="s">
        <v>63</v>
      </c>
      <c r="B23" s="7">
        <v>6307000</v>
      </c>
      <c r="C23" s="7">
        <f t="shared" si="0"/>
        <v>8800000</v>
      </c>
      <c r="D23" s="7">
        <v>15107000</v>
      </c>
      <c r="E23" s="7">
        <v>0</v>
      </c>
      <c r="F23" s="7">
        <v>0</v>
      </c>
    </row>
    <row r="24" spans="1:6" ht="15" customHeight="1" x14ac:dyDescent="0.25">
      <c r="A24" s="6" t="s">
        <v>64</v>
      </c>
      <c r="B24" s="7">
        <v>3349000</v>
      </c>
      <c r="C24" s="7">
        <f t="shared" si="0"/>
        <v>0</v>
      </c>
      <c r="D24" s="7">
        <v>3349000</v>
      </c>
      <c r="E24" s="7">
        <v>0</v>
      </c>
      <c r="F24" s="7">
        <v>0</v>
      </c>
    </row>
    <row r="25" spans="1:6" ht="15" customHeight="1" x14ac:dyDescent="0.25">
      <c r="A25" s="6" t="s">
        <v>65</v>
      </c>
      <c r="B25" s="7">
        <v>2764000</v>
      </c>
      <c r="C25" s="7">
        <f t="shared" si="0"/>
        <v>8800000</v>
      </c>
      <c r="D25" s="7">
        <v>11564000</v>
      </c>
      <c r="E25" s="7">
        <v>0</v>
      </c>
      <c r="F25" s="7">
        <v>0</v>
      </c>
    </row>
    <row r="26" spans="1:6" ht="15" customHeight="1" x14ac:dyDescent="0.25">
      <c r="A26" s="6" t="s">
        <v>66</v>
      </c>
      <c r="B26" s="7">
        <v>18572000</v>
      </c>
      <c r="C26" s="7">
        <f t="shared" si="0"/>
        <v>8800000</v>
      </c>
      <c r="D26" s="7">
        <v>27372000</v>
      </c>
      <c r="E26" s="7">
        <v>0</v>
      </c>
      <c r="F26" s="7">
        <v>0</v>
      </c>
    </row>
    <row r="27" spans="1:6" ht="15" customHeight="1" x14ac:dyDescent="0.25">
      <c r="A27" s="6" t="s">
        <v>67</v>
      </c>
      <c r="B27" s="7">
        <v>16441300</v>
      </c>
      <c r="C27" s="7">
        <f t="shared" si="0"/>
        <v>0</v>
      </c>
      <c r="D27" s="7">
        <v>16441300</v>
      </c>
      <c r="E27" s="7">
        <v>0</v>
      </c>
      <c r="F27" s="7">
        <v>0</v>
      </c>
    </row>
    <row r="28" spans="1:6" ht="15" customHeight="1" x14ac:dyDescent="0.25">
      <c r="A28" s="6" t="s">
        <v>36</v>
      </c>
      <c r="B28" s="7">
        <v>7088000</v>
      </c>
      <c r="C28" s="7">
        <f t="shared" si="0"/>
        <v>8800000</v>
      </c>
      <c r="D28" s="7">
        <v>15888000</v>
      </c>
      <c r="E28" s="7">
        <v>0</v>
      </c>
      <c r="F28" s="7">
        <v>0</v>
      </c>
    </row>
    <row r="29" spans="1:6" ht="15" customHeight="1" x14ac:dyDescent="0.25">
      <c r="A29" s="6" t="s">
        <v>68</v>
      </c>
      <c r="B29" s="7">
        <v>15778800</v>
      </c>
      <c r="C29" s="7">
        <f t="shared" si="0"/>
        <v>0</v>
      </c>
      <c r="D29" s="7">
        <v>15778800</v>
      </c>
      <c r="E29" s="7">
        <v>0</v>
      </c>
      <c r="F29" s="7">
        <v>0</v>
      </c>
    </row>
    <row r="30" spans="1:6" ht="15" customHeight="1" x14ac:dyDescent="0.25">
      <c r="A30" s="6" t="s">
        <v>69</v>
      </c>
      <c r="B30" s="7">
        <v>8325000</v>
      </c>
      <c r="C30" s="7">
        <f t="shared" si="0"/>
        <v>0</v>
      </c>
      <c r="D30" s="7">
        <v>8325000</v>
      </c>
      <c r="E30" s="7">
        <v>0</v>
      </c>
      <c r="F30" s="7">
        <v>0</v>
      </c>
    </row>
    <row r="31" spans="1:6" ht="15" customHeight="1" x14ac:dyDescent="0.25">
      <c r="A31" s="6" t="s">
        <v>70</v>
      </c>
      <c r="B31" s="7">
        <v>4518000</v>
      </c>
      <c r="C31" s="7">
        <f t="shared" si="0"/>
        <v>8800000</v>
      </c>
      <c r="D31" s="7">
        <v>13318000</v>
      </c>
      <c r="E31" s="7">
        <v>0</v>
      </c>
      <c r="F31" s="7">
        <v>0</v>
      </c>
    </row>
    <row r="32" spans="1:6" ht="15" customHeight="1" x14ac:dyDescent="0.25">
      <c r="A32" s="6" t="s">
        <v>10</v>
      </c>
      <c r="B32" s="7">
        <v>10863000</v>
      </c>
      <c r="C32" s="7">
        <f t="shared" si="0"/>
        <v>0</v>
      </c>
      <c r="D32" s="7">
        <v>10863000</v>
      </c>
      <c r="E32" s="7">
        <v>0</v>
      </c>
      <c r="F32" s="7">
        <v>0</v>
      </c>
    </row>
    <row r="33" spans="1:6" ht="15" customHeight="1" x14ac:dyDescent="0.25">
      <c r="A33" s="6" t="s">
        <v>38</v>
      </c>
      <c r="B33" s="7">
        <v>13590600</v>
      </c>
      <c r="C33" s="7">
        <f t="shared" si="0"/>
        <v>0</v>
      </c>
      <c r="D33" s="7">
        <v>13590600</v>
      </c>
      <c r="E33" s="7">
        <v>0</v>
      </c>
      <c r="F33" s="7">
        <v>0</v>
      </c>
    </row>
    <row r="34" spans="1:6" ht="15" customHeight="1" x14ac:dyDescent="0.25">
      <c r="A34" s="6" t="s">
        <v>71</v>
      </c>
      <c r="B34" s="7">
        <v>5616000</v>
      </c>
      <c r="C34" s="7">
        <f t="shared" si="0"/>
        <v>7500000</v>
      </c>
      <c r="D34" s="7">
        <v>13116000</v>
      </c>
      <c r="E34" s="7">
        <v>0</v>
      </c>
      <c r="F34" s="7">
        <v>0</v>
      </c>
    </row>
    <row r="35" spans="1:6" ht="15" customHeight="1" x14ac:dyDescent="0.25">
      <c r="A35" s="6" t="s">
        <v>72</v>
      </c>
      <c r="B35" s="7">
        <v>12211000</v>
      </c>
      <c r="C35" s="7">
        <f t="shared" si="0"/>
        <v>8800000</v>
      </c>
      <c r="D35" s="7">
        <v>21011000</v>
      </c>
      <c r="E35" s="7">
        <v>0</v>
      </c>
      <c r="F35" s="7">
        <v>0</v>
      </c>
    </row>
    <row r="36" spans="1:6" ht="15" customHeight="1" x14ac:dyDescent="0.25">
      <c r="A36" s="6" t="s">
        <v>73</v>
      </c>
      <c r="B36" s="7">
        <v>11196000</v>
      </c>
      <c r="C36" s="7">
        <f t="shared" si="0"/>
        <v>8800000</v>
      </c>
      <c r="D36" s="7">
        <v>19996000</v>
      </c>
      <c r="E36" s="7">
        <v>0</v>
      </c>
      <c r="F36" s="7">
        <v>0</v>
      </c>
    </row>
    <row r="37" spans="1:6" ht="15" customHeight="1" x14ac:dyDescent="0.25">
      <c r="A37" s="6" t="s">
        <v>8</v>
      </c>
      <c r="B37" s="7">
        <v>172035500</v>
      </c>
      <c r="C37" s="7">
        <f t="shared" si="0"/>
        <v>0</v>
      </c>
      <c r="D37" s="7">
        <v>172035500</v>
      </c>
      <c r="E37" s="7">
        <v>0</v>
      </c>
      <c r="F37" s="7">
        <v>0</v>
      </c>
    </row>
    <row r="38" spans="1:6" ht="19.5" customHeight="1" x14ac:dyDescent="0.25">
      <c r="A38" s="9" t="s">
        <v>9</v>
      </c>
      <c r="B38" s="10">
        <f>SUM(B6:B37)</f>
        <v>673439200</v>
      </c>
      <c r="C38" s="10">
        <f>SUM(C6:C37)</f>
        <v>262850000</v>
      </c>
      <c r="D38" s="10">
        <f>SUM(D6:D37)</f>
        <v>936289200</v>
      </c>
      <c r="E38" s="10">
        <f>SUM(E6:E37)</f>
        <v>0</v>
      </c>
      <c r="F38" s="10">
        <f>SUM(F6:F37)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5" fitToHeight="0" orientation="portrait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theme="0" tint="-0.499984740745262"/>
    <pageSetUpPr fitToPage="1"/>
  </sheetPr>
  <dimension ref="A1:H51"/>
  <sheetViews>
    <sheetView view="pageBreakPreview" zoomScale="115" zoomScaleNormal="100" zoomScaleSheetLayoutView="115" workbookViewId="0">
      <selection activeCell="A22" sqref="A21:A22"/>
    </sheetView>
  </sheetViews>
  <sheetFormatPr defaultColWidth="9.140625" defaultRowHeight="15" x14ac:dyDescent="0.25"/>
  <cols>
    <col min="1" max="1" width="79.85546875" style="2" customWidth="1"/>
    <col min="2" max="2" width="13" style="2" customWidth="1"/>
    <col min="3" max="3" width="15.42578125" style="2" customWidth="1"/>
    <col min="4" max="4" width="13" style="2" customWidth="1"/>
    <col min="5" max="5" width="13.42578125" style="2" customWidth="1"/>
    <col min="6" max="6" width="15.85546875" style="2" customWidth="1"/>
    <col min="7" max="7" width="13.425781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45"/>
      <c r="C1" s="45"/>
      <c r="D1" s="45"/>
      <c r="E1" s="45"/>
      <c r="F1" s="45"/>
      <c r="G1" s="45"/>
      <c r="H1" s="4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2" t="s">
        <v>75</v>
      </c>
    </row>
    <row r="3" spans="1:8" ht="68.25" customHeight="1" x14ac:dyDescent="0.25">
      <c r="A3" s="46" t="s">
        <v>174</v>
      </c>
      <c r="B3" s="46"/>
      <c r="C3" s="46"/>
      <c r="D3" s="46"/>
      <c r="E3" s="46"/>
      <c r="F3" s="46"/>
      <c r="G3" s="46"/>
      <c r="H3" s="4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9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173</v>
      </c>
      <c r="G5" s="5" t="s">
        <v>3</v>
      </c>
      <c r="H5" s="5" t="s">
        <v>4</v>
      </c>
    </row>
    <row r="6" spans="1:8" ht="15" customHeight="1" x14ac:dyDescent="0.25">
      <c r="A6" s="6" t="s">
        <v>6</v>
      </c>
      <c r="B6" s="7">
        <v>627333</v>
      </c>
      <c r="C6" s="7">
        <f>D6-B6</f>
        <v>0</v>
      </c>
      <c r="D6" s="7">
        <v>627333</v>
      </c>
      <c r="E6" s="7">
        <v>0</v>
      </c>
      <c r="F6" s="7">
        <f>G6-E6</f>
        <v>0</v>
      </c>
      <c r="G6" s="7">
        <v>0</v>
      </c>
      <c r="H6" s="7">
        <v>6682616</v>
      </c>
    </row>
    <row r="7" spans="1:8" ht="15" customHeight="1" x14ac:dyDescent="0.25">
      <c r="A7" s="6" t="s">
        <v>52</v>
      </c>
      <c r="B7" s="7">
        <v>0</v>
      </c>
      <c r="C7" s="7">
        <f t="shared" ref="C7:C50" si="0">D7-B7</f>
        <v>0</v>
      </c>
      <c r="D7" s="7">
        <v>0</v>
      </c>
      <c r="E7" s="7">
        <v>0</v>
      </c>
      <c r="F7" s="7">
        <f t="shared" ref="F7:F50" si="1">G7-E7</f>
        <v>0</v>
      </c>
      <c r="G7" s="7">
        <v>0</v>
      </c>
      <c r="H7" s="7">
        <v>147972</v>
      </c>
    </row>
    <row r="8" spans="1:8" ht="15.75" x14ac:dyDescent="0.25">
      <c r="A8" s="6" t="s">
        <v>76</v>
      </c>
      <c r="B8" s="7">
        <v>180527</v>
      </c>
      <c r="C8" s="7">
        <f t="shared" si="0"/>
        <v>0</v>
      </c>
      <c r="D8" s="7">
        <v>180527</v>
      </c>
      <c r="E8" s="7">
        <v>0</v>
      </c>
      <c r="F8" s="7">
        <f t="shared" si="1"/>
        <v>0</v>
      </c>
      <c r="G8" s="7">
        <v>0</v>
      </c>
      <c r="H8" s="7">
        <v>0</v>
      </c>
    </row>
    <row r="9" spans="1:8" ht="15.75" x14ac:dyDescent="0.25">
      <c r="A9" s="6" t="s">
        <v>77</v>
      </c>
      <c r="B9" s="7">
        <v>135396</v>
      </c>
      <c r="C9" s="7">
        <f t="shared" si="0"/>
        <v>0</v>
      </c>
      <c r="D9" s="7">
        <v>135396</v>
      </c>
      <c r="E9" s="7">
        <v>0</v>
      </c>
      <c r="F9" s="7">
        <f t="shared" si="1"/>
        <v>0</v>
      </c>
      <c r="G9" s="7">
        <v>0</v>
      </c>
      <c r="H9" s="7">
        <v>0</v>
      </c>
    </row>
    <row r="10" spans="1:8" ht="15.75" x14ac:dyDescent="0.25">
      <c r="A10" s="6" t="s">
        <v>78</v>
      </c>
      <c r="B10" s="7">
        <v>451319</v>
      </c>
      <c r="C10" s="7">
        <f t="shared" si="0"/>
        <v>0</v>
      </c>
      <c r="D10" s="7">
        <v>451319</v>
      </c>
      <c r="E10" s="7">
        <v>0</v>
      </c>
      <c r="F10" s="7">
        <f t="shared" si="1"/>
        <v>0</v>
      </c>
      <c r="G10" s="7">
        <v>0</v>
      </c>
      <c r="H10" s="7">
        <v>0</v>
      </c>
    </row>
    <row r="11" spans="1:8" ht="15.75" x14ac:dyDescent="0.25">
      <c r="A11" s="6" t="s">
        <v>57</v>
      </c>
      <c r="B11" s="7">
        <v>0</v>
      </c>
      <c r="C11" s="7">
        <f t="shared" si="0"/>
        <v>0</v>
      </c>
      <c r="D11" s="7">
        <v>0</v>
      </c>
      <c r="E11" s="7">
        <v>569488</v>
      </c>
      <c r="F11" s="7">
        <f t="shared" si="1"/>
        <v>0</v>
      </c>
      <c r="G11" s="7">
        <v>569488</v>
      </c>
      <c r="H11" s="7">
        <v>0</v>
      </c>
    </row>
    <row r="12" spans="1:8" ht="15.75" x14ac:dyDescent="0.25">
      <c r="A12" s="6" t="s">
        <v>79</v>
      </c>
      <c r="B12" s="7">
        <v>135396</v>
      </c>
      <c r="C12" s="7">
        <f t="shared" si="0"/>
        <v>0</v>
      </c>
      <c r="D12" s="7">
        <v>135396</v>
      </c>
      <c r="E12" s="7">
        <v>0</v>
      </c>
      <c r="F12" s="7">
        <f t="shared" si="1"/>
        <v>0</v>
      </c>
      <c r="G12" s="7">
        <v>0</v>
      </c>
      <c r="H12" s="7">
        <v>0</v>
      </c>
    </row>
    <row r="13" spans="1:8" ht="15.75" x14ac:dyDescent="0.25">
      <c r="A13" s="6" t="s">
        <v>80</v>
      </c>
      <c r="B13" s="7">
        <v>270791</v>
      </c>
      <c r="C13" s="7">
        <f t="shared" si="0"/>
        <v>0</v>
      </c>
      <c r="D13" s="7">
        <v>270791</v>
      </c>
      <c r="E13" s="7">
        <v>0</v>
      </c>
      <c r="F13" s="7">
        <f t="shared" si="1"/>
        <v>0</v>
      </c>
      <c r="G13" s="7">
        <v>0</v>
      </c>
      <c r="H13" s="7">
        <v>0</v>
      </c>
    </row>
    <row r="14" spans="1:8" ht="15.75" x14ac:dyDescent="0.25">
      <c r="A14" s="6" t="s">
        <v>81</v>
      </c>
      <c r="B14" s="7">
        <v>0</v>
      </c>
      <c r="C14" s="7">
        <f t="shared" si="0"/>
        <v>0</v>
      </c>
      <c r="D14" s="7">
        <v>0</v>
      </c>
      <c r="E14" s="7">
        <v>0</v>
      </c>
      <c r="F14" s="7">
        <f t="shared" si="1"/>
        <v>0</v>
      </c>
      <c r="G14" s="7">
        <v>0</v>
      </c>
      <c r="H14" s="7">
        <v>381864</v>
      </c>
    </row>
    <row r="15" spans="1:8" ht="15.75" x14ac:dyDescent="0.25">
      <c r="A15" s="6" t="s">
        <v>82</v>
      </c>
      <c r="B15" s="7">
        <v>225659</v>
      </c>
      <c r="C15" s="7">
        <f t="shared" si="0"/>
        <v>0</v>
      </c>
      <c r="D15" s="7">
        <v>225659</v>
      </c>
      <c r="E15" s="7">
        <v>0</v>
      </c>
      <c r="F15" s="7">
        <f t="shared" si="1"/>
        <v>0</v>
      </c>
      <c r="G15" s="7">
        <v>0</v>
      </c>
      <c r="H15" s="7">
        <v>0</v>
      </c>
    </row>
    <row r="16" spans="1:8" ht="15.75" x14ac:dyDescent="0.25">
      <c r="A16" s="6" t="s">
        <v>58</v>
      </c>
      <c r="B16" s="7">
        <v>234686</v>
      </c>
      <c r="C16" s="7">
        <f t="shared" si="0"/>
        <v>0</v>
      </c>
      <c r="D16" s="7">
        <v>234686</v>
      </c>
      <c r="E16" s="7">
        <v>0</v>
      </c>
      <c r="F16" s="7">
        <f t="shared" si="1"/>
        <v>176541</v>
      </c>
      <c r="G16" s="7">
        <v>176541</v>
      </c>
      <c r="H16" s="7">
        <v>0</v>
      </c>
    </row>
    <row r="17" spans="1:8" ht="15.75" x14ac:dyDescent="0.25">
      <c r="A17" s="6" t="s">
        <v>83</v>
      </c>
      <c r="B17" s="7">
        <v>0</v>
      </c>
      <c r="C17" s="7">
        <f t="shared" si="0"/>
        <v>0</v>
      </c>
      <c r="D17" s="7">
        <v>0</v>
      </c>
      <c r="E17" s="7">
        <v>79728</v>
      </c>
      <c r="F17" s="7">
        <f t="shared" si="1"/>
        <v>0</v>
      </c>
      <c r="G17" s="7">
        <v>79728</v>
      </c>
      <c r="H17" s="7">
        <v>133652</v>
      </c>
    </row>
    <row r="18" spans="1:8" ht="15.75" x14ac:dyDescent="0.25">
      <c r="A18" s="6" t="s">
        <v>84</v>
      </c>
      <c r="B18" s="7">
        <v>153448</v>
      </c>
      <c r="C18" s="7">
        <f t="shared" si="0"/>
        <v>0</v>
      </c>
      <c r="D18" s="7">
        <v>153448</v>
      </c>
      <c r="E18" s="7">
        <v>51254</v>
      </c>
      <c r="F18" s="7">
        <f t="shared" si="1"/>
        <v>0</v>
      </c>
      <c r="G18" s="7">
        <v>51254</v>
      </c>
      <c r="H18" s="7">
        <v>0</v>
      </c>
    </row>
    <row r="19" spans="1:8" ht="15.75" x14ac:dyDescent="0.25">
      <c r="A19" s="6" t="s">
        <v>85</v>
      </c>
      <c r="B19" s="7">
        <v>0</v>
      </c>
      <c r="C19" s="7">
        <f t="shared" si="0"/>
        <v>0</v>
      </c>
      <c r="D19" s="7">
        <v>0</v>
      </c>
      <c r="E19" s="7">
        <v>797283</v>
      </c>
      <c r="F19" s="7">
        <f t="shared" si="1"/>
        <v>0</v>
      </c>
      <c r="G19" s="7">
        <v>797283</v>
      </c>
      <c r="H19" s="7">
        <v>420050</v>
      </c>
    </row>
    <row r="20" spans="1:8" ht="15.75" x14ac:dyDescent="0.25">
      <c r="A20" s="6" t="s">
        <v>86</v>
      </c>
      <c r="B20" s="7">
        <v>0</v>
      </c>
      <c r="C20" s="7">
        <f t="shared" si="0"/>
        <v>0</v>
      </c>
      <c r="D20" s="7">
        <v>0</v>
      </c>
      <c r="E20" s="7">
        <v>51254</v>
      </c>
      <c r="F20" s="7">
        <f t="shared" si="1"/>
        <v>0</v>
      </c>
      <c r="G20" s="7">
        <v>51254</v>
      </c>
      <c r="H20" s="7">
        <v>0</v>
      </c>
    </row>
    <row r="21" spans="1:8" ht="15.75" x14ac:dyDescent="0.25">
      <c r="A21" s="6" t="s">
        <v>87</v>
      </c>
      <c r="B21" s="7">
        <v>0</v>
      </c>
      <c r="C21" s="7">
        <f t="shared" si="0"/>
        <v>0</v>
      </c>
      <c r="D21" s="7">
        <v>0</v>
      </c>
      <c r="E21" s="7">
        <v>176541</v>
      </c>
      <c r="F21" s="7">
        <f t="shared" si="1"/>
        <v>-176541</v>
      </c>
      <c r="G21" s="7">
        <v>0</v>
      </c>
      <c r="H21" s="7">
        <v>0</v>
      </c>
    </row>
    <row r="22" spans="1:8" ht="15.75" x14ac:dyDescent="0.25">
      <c r="A22" s="6" t="s">
        <v>88</v>
      </c>
      <c r="B22" s="7">
        <v>0</v>
      </c>
      <c r="C22" s="7">
        <f t="shared" si="0"/>
        <v>0</v>
      </c>
      <c r="D22" s="7">
        <v>0</v>
      </c>
      <c r="E22" s="7">
        <v>85423</v>
      </c>
      <c r="F22" s="7">
        <f t="shared" si="1"/>
        <v>0</v>
      </c>
      <c r="G22" s="7">
        <v>85423</v>
      </c>
      <c r="H22" s="7">
        <v>0</v>
      </c>
    </row>
    <row r="23" spans="1:8" ht="15.75" x14ac:dyDescent="0.25">
      <c r="A23" s="6" t="s">
        <v>89</v>
      </c>
      <c r="B23" s="7">
        <v>0</v>
      </c>
      <c r="C23" s="7">
        <f t="shared" si="0"/>
        <v>0</v>
      </c>
      <c r="D23" s="7">
        <v>0</v>
      </c>
      <c r="E23" s="7">
        <v>0</v>
      </c>
      <c r="F23" s="7">
        <f t="shared" si="1"/>
        <v>0</v>
      </c>
      <c r="G23" s="7">
        <v>0</v>
      </c>
      <c r="H23" s="7">
        <v>954660</v>
      </c>
    </row>
    <row r="24" spans="1:8" ht="15.75" x14ac:dyDescent="0.25">
      <c r="A24" s="6" t="s">
        <v>90</v>
      </c>
      <c r="B24" s="7">
        <v>0</v>
      </c>
      <c r="C24" s="7">
        <f t="shared" si="0"/>
        <v>90264</v>
      </c>
      <c r="D24" s="7">
        <v>90264</v>
      </c>
      <c r="E24" s="7">
        <v>0</v>
      </c>
      <c r="F24" s="7">
        <f t="shared" si="1"/>
        <v>0</v>
      </c>
      <c r="G24" s="7">
        <v>0</v>
      </c>
      <c r="H24" s="7">
        <v>286398</v>
      </c>
    </row>
    <row r="25" spans="1:8" ht="15.75" x14ac:dyDescent="0.25">
      <c r="A25" s="6" t="s">
        <v>7</v>
      </c>
      <c r="B25" s="7">
        <v>90264</v>
      </c>
      <c r="C25" s="7">
        <f t="shared" si="0"/>
        <v>0</v>
      </c>
      <c r="D25" s="7">
        <v>90264</v>
      </c>
      <c r="E25" s="7">
        <v>0</v>
      </c>
      <c r="F25" s="7">
        <f t="shared" si="1"/>
        <v>0</v>
      </c>
      <c r="G25" s="7">
        <v>0</v>
      </c>
      <c r="H25" s="7">
        <v>0</v>
      </c>
    </row>
    <row r="26" spans="1:8" ht="15.75" x14ac:dyDescent="0.25">
      <c r="A26" s="6" t="s">
        <v>91</v>
      </c>
      <c r="B26" s="7">
        <v>0</v>
      </c>
      <c r="C26" s="7">
        <f t="shared" si="0"/>
        <v>0</v>
      </c>
      <c r="D26" s="7">
        <v>0</v>
      </c>
      <c r="E26" s="7">
        <v>0</v>
      </c>
      <c r="F26" s="7">
        <f t="shared" si="1"/>
        <v>0</v>
      </c>
      <c r="G26" s="7">
        <v>0</v>
      </c>
      <c r="H26" s="7">
        <v>95466</v>
      </c>
    </row>
    <row r="27" spans="1:8" ht="15.75" x14ac:dyDescent="0.25">
      <c r="A27" s="6" t="s">
        <v>61</v>
      </c>
      <c r="B27" s="7">
        <v>0</v>
      </c>
      <c r="C27" s="7">
        <f t="shared" si="0"/>
        <v>0</v>
      </c>
      <c r="D27" s="7">
        <v>0</v>
      </c>
      <c r="E27" s="7">
        <v>1281348</v>
      </c>
      <c r="F27" s="7">
        <f t="shared" si="1"/>
        <v>0</v>
      </c>
      <c r="G27" s="7">
        <v>1281348</v>
      </c>
      <c r="H27" s="7">
        <v>1241057</v>
      </c>
    </row>
    <row r="28" spans="1:8" ht="15.75" x14ac:dyDescent="0.25">
      <c r="A28" s="6" t="s">
        <v>92</v>
      </c>
      <c r="B28" s="7">
        <v>0</v>
      </c>
      <c r="C28" s="7">
        <f t="shared" si="0"/>
        <v>0</v>
      </c>
      <c r="D28" s="7">
        <v>0</v>
      </c>
      <c r="E28" s="7">
        <v>0</v>
      </c>
      <c r="F28" s="7">
        <f t="shared" si="1"/>
        <v>0</v>
      </c>
      <c r="G28" s="7">
        <v>0</v>
      </c>
      <c r="H28" s="7">
        <v>95466</v>
      </c>
    </row>
    <row r="29" spans="1:8" ht="15.75" x14ac:dyDescent="0.25">
      <c r="A29" s="6" t="s">
        <v>62</v>
      </c>
      <c r="B29" s="7">
        <v>0</v>
      </c>
      <c r="C29" s="7">
        <f t="shared" si="0"/>
        <v>0</v>
      </c>
      <c r="D29" s="7">
        <v>0</v>
      </c>
      <c r="E29" s="7">
        <v>3160660</v>
      </c>
      <c r="F29" s="7">
        <f t="shared" si="1"/>
        <v>0</v>
      </c>
      <c r="G29" s="7">
        <v>3160660</v>
      </c>
      <c r="H29" s="7">
        <v>954659</v>
      </c>
    </row>
    <row r="30" spans="1:8" ht="15.75" x14ac:dyDescent="0.25">
      <c r="A30" s="6" t="s">
        <v>93</v>
      </c>
      <c r="B30" s="7">
        <v>0</v>
      </c>
      <c r="C30" s="7">
        <f t="shared" si="0"/>
        <v>0</v>
      </c>
      <c r="D30" s="7">
        <v>0</v>
      </c>
      <c r="E30" s="7">
        <v>0</v>
      </c>
      <c r="F30" s="7">
        <f t="shared" si="1"/>
        <v>0</v>
      </c>
      <c r="G30" s="7">
        <v>0</v>
      </c>
      <c r="H30" s="7">
        <v>47733</v>
      </c>
    </row>
    <row r="31" spans="1:8" ht="15.75" x14ac:dyDescent="0.25">
      <c r="A31" s="6" t="s">
        <v>94</v>
      </c>
      <c r="B31" s="7">
        <v>180527</v>
      </c>
      <c r="C31" s="7">
        <f t="shared" si="0"/>
        <v>0</v>
      </c>
      <c r="D31" s="7">
        <v>180527</v>
      </c>
      <c r="E31" s="7">
        <v>0</v>
      </c>
      <c r="F31" s="7">
        <f t="shared" si="1"/>
        <v>0</v>
      </c>
      <c r="G31" s="7">
        <v>0</v>
      </c>
      <c r="H31" s="7">
        <v>0</v>
      </c>
    </row>
    <row r="32" spans="1:8" ht="20.25" customHeight="1" x14ac:dyDescent="0.25">
      <c r="A32" s="6" t="s">
        <v>18</v>
      </c>
      <c r="B32" s="7">
        <v>90264</v>
      </c>
      <c r="C32" s="7">
        <f t="shared" si="0"/>
        <v>-90264</v>
      </c>
      <c r="D32" s="7">
        <v>0</v>
      </c>
      <c r="E32" s="7">
        <v>0</v>
      </c>
      <c r="F32" s="7">
        <f t="shared" si="1"/>
        <v>0</v>
      </c>
      <c r="G32" s="7">
        <v>0</v>
      </c>
      <c r="H32" s="7">
        <v>0</v>
      </c>
    </row>
    <row r="33" spans="1:8" ht="20.25" customHeight="1" x14ac:dyDescent="0.25">
      <c r="A33" s="6" t="s">
        <v>140</v>
      </c>
      <c r="B33" s="7">
        <v>0</v>
      </c>
      <c r="C33" s="7">
        <f t="shared" si="0"/>
        <v>90264</v>
      </c>
      <c r="D33" s="7">
        <v>90264</v>
      </c>
      <c r="E33" s="7">
        <v>0</v>
      </c>
      <c r="F33" s="7">
        <f t="shared" si="1"/>
        <v>0</v>
      </c>
      <c r="G33" s="7">
        <v>0</v>
      </c>
      <c r="H33" s="7">
        <v>0</v>
      </c>
    </row>
    <row r="34" spans="1:8" ht="20.25" customHeight="1" x14ac:dyDescent="0.25">
      <c r="A34" s="6" t="s">
        <v>141</v>
      </c>
      <c r="B34" s="7">
        <v>0</v>
      </c>
      <c r="C34" s="7">
        <f t="shared" si="0"/>
        <v>45132</v>
      </c>
      <c r="D34" s="7">
        <v>45132</v>
      </c>
      <c r="E34" s="7">
        <v>0</v>
      </c>
      <c r="F34" s="7">
        <f t="shared" si="1"/>
        <v>0</v>
      </c>
      <c r="G34" s="7">
        <v>0</v>
      </c>
      <c r="H34" s="7">
        <v>0</v>
      </c>
    </row>
    <row r="35" spans="1:8" ht="15.75" x14ac:dyDescent="0.25">
      <c r="A35" s="6" t="s">
        <v>66</v>
      </c>
      <c r="B35" s="7">
        <v>0</v>
      </c>
      <c r="C35" s="7">
        <f t="shared" si="0"/>
        <v>0</v>
      </c>
      <c r="D35" s="7">
        <v>0</v>
      </c>
      <c r="E35" s="7">
        <v>0</v>
      </c>
      <c r="F35" s="7">
        <f t="shared" si="1"/>
        <v>0</v>
      </c>
      <c r="G35" s="7">
        <v>0</v>
      </c>
      <c r="H35" s="7">
        <v>954659</v>
      </c>
    </row>
    <row r="36" spans="1:8" ht="15.75" x14ac:dyDescent="0.25">
      <c r="A36" s="6" t="s">
        <v>95</v>
      </c>
      <c r="B36" s="7">
        <v>180527</v>
      </c>
      <c r="C36" s="7">
        <f t="shared" si="0"/>
        <v>0</v>
      </c>
      <c r="D36" s="7">
        <v>180527</v>
      </c>
      <c r="E36" s="7">
        <v>0</v>
      </c>
      <c r="F36" s="7">
        <f t="shared" si="1"/>
        <v>0</v>
      </c>
      <c r="G36" s="7">
        <v>0</v>
      </c>
      <c r="H36" s="7">
        <v>0</v>
      </c>
    </row>
    <row r="37" spans="1:8" ht="15.75" x14ac:dyDescent="0.25">
      <c r="A37" s="6" t="s">
        <v>42</v>
      </c>
      <c r="B37" s="7">
        <v>225659</v>
      </c>
      <c r="C37" s="7">
        <f t="shared" si="0"/>
        <v>0</v>
      </c>
      <c r="D37" s="7">
        <v>225659</v>
      </c>
      <c r="E37" s="7">
        <v>0</v>
      </c>
      <c r="F37" s="7">
        <f t="shared" si="1"/>
        <v>0</v>
      </c>
      <c r="G37" s="7">
        <v>0</v>
      </c>
      <c r="H37" s="7">
        <v>0</v>
      </c>
    </row>
    <row r="38" spans="1:8" ht="15.75" x14ac:dyDescent="0.25">
      <c r="A38" s="6" t="s">
        <v>96</v>
      </c>
      <c r="B38" s="7">
        <v>90264</v>
      </c>
      <c r="C38" s="7">
        <f t="shared" si="0"/>
        <v>0</v>
      </c>
      <c r="D38" s="7">
        <v>90264</v>
      </c>
      <c r="E38" s="7">
        <v>0</v>
      </c>
      <c r="F38" s="7">
        <f t="shared" si="1"/>
        <v>0</v>
      </c>
      <c r="G38" s="7">
        <v>0</v>
      </c>
      <c r="H38" s="7">
        <v>0</v>
      </c>
    </row>
    <row r="39" spans="1:8" ht="15.75" x14ac:dyDescent="0.25">
      <c r="A39" s="6" t="s">
        <v>69</v>
      </c>
      <c r="B39" s="7">
        <v>487424</v>
      </c>
      <c r="C39" s="7">
        <f t="shared" si="0"/>
        <v>-135396</v>
      </c>
      <c r="D39" s="7">
        <v>352028</v>
      </c>
      <c r="E39" s="7">
        <v>0</v>
      </c>
      <c r="F39" s="7">
        <f t="shared" si="1"/>
        <v>0</v>
      </c>
      <c r="G39" s="7">
        <v>0</v>
      </c>
      <c r="H39" s="7">
        <v>0</v>
      </c>
    </row>
    <row r="40" spans="1:8" ht="15.75" x14ac:dyDescent="0.25">
      <c r="A40" s="6" t="s">
        <v>23</v>
      </c>
      <c r="B40" s="7">
        <v>45132</v>
      </c>
      <c r="C40" s="7">
        <f t="shared" si="0"/>
        <v>-45132</v>
      </c>
      <c r="D40" s="7">
        <v>0</v>
      </c>
      <c r="E40" s="7">
        <v>0</v>
      </c>
      <c r="F40" s="7">
        <f t="shared" si="1"/>
        <v>0</v>
      </c>
      <c r="G40" s="7">
        <v>0</v>
      </c>
      <c r="H40" s="7">
        <v>0</v>
      </c>
    </row>
    <row r="41" spans="1:8" ht="15.75" x14ac:dyDescent="0.25">
      <c r="A41" s="6" t="s">
        <v>97</v>
      </c>
      <c r="B41" s="7">
        <v>0</v>
      </c>
      <c r="C41" s="7">
        <f t="shared" si="0"/>
        <v>0</v>
      </c>
      <c r="D41" s="7">
        <v>0</v>
      </c>
      <c r="E41" s="7">
        <v>0</v>
      </c>
      <c r="F41" s="7">
        <f t="shared" si="1"/>
        <v>0</v>
      </c>
      <c r="G41" s="7">
        <v>0</v>
      </c>
      <c r="H41" s="7">
        <v>763728</v>
      </c>
    </row>
    <row r="42" spans="1:8" ht="15.75" x14ac:dyDescent="0.25">
      <c r="A42" s="6" t="s">
        <v>98</v>
      </c>
      <c r="B42" s="7">
        <v>315923</v>
      </c>
      <c r="C42" s="7">
        <f t="shared" si="0"/>
        <v>0</v>
      </c>
      <c r="D42" s="7">
        <v>315923</v>
      </c>
      <c r="E42" s="7">
        <v>0</v>
      </c>
      <c r="F42" s="7">
        <f t="shared" si="1"/>
        <v>0</v>
      </c>
      <c r="G42" s="7">
        <v>0</v>
      </c>
      <c r="H42" s="7">
        <v>0</v>
      </c>
    </row>
    <row r="43" spans="1:8" ht="15.75" x14ac:dyDescent="0.25">
      <c r="A43" s="6" t="s">
        <v>10</v>
      </c>
      <c r="B43" s="7">
        <v>333976</v>
      </c>
      <c r="C43" s="7">
        <f t="shared" si="0"/>
        <v>0</v>
      </c>
      <c r="D43" s="7">
        <v>333976</v>
      </c>
      <c r="E43" s="7">
        <v>0</v>
      </c>
      <c r="F43" s="7">
        <f t="shared" si="1"/>
        <v>0</v>
      </c>
      <c r="G43" s="7">
        <v>0</v>
      </c>
      <c r="H43" s="7">
        <v>763728</v>
      </c>
    </row>
    <row r="44" spans="1:8" ht="15.75" x14ac:dyDescent="0.25">
      <c r="A44" s="6" t="s">
        <v>99</v>
      </c>
      <c r="B44" s="7">
        <v>198580</v>
      </c>
      <c r="C44" s="7">
        <f t="shared" si="0"/>
        <v>0</v>
      </c>
      <c r="D44" s="7">
        <v>198580</v>
      </c>
      <c r="E44" s="7">
        <v>0</v>
      </c>
      <c r="F44" s="7">
        <f t="shared" si="1"/>
        <v>0</v>
      </c>
      <c r="G44" s="7">
        <v>0</v>
      </c>
      <c r="H44" s="7">
        <v>0</v>
      </c>
    </row>
    <row r="45" spans="1:8" ht="15.75" x14ac:dyDescent="0.25">
      <c r="A45" s="6" t="s">
        <v>100</v>
      </c>
      <c r="B45" s="7">
        <v>0</v>
      </c>
      <c r="C45" s="7">
        <f t="shared" si="0"/>
        <v>0</v>
      </c>
      <c r="D45" s="7">
        <v>0</v>
      </c>
      <c r="E45" s="7">
        <v>0</v>
      </c>
      <c r="F45" s="7">
        <f t="shared" si="1"/>
        <v>0</v>
      </c>
      <c r="G45" s="7">
        <v>0</v>
      </c>
      <c r="H45" s="7">
        <v>190932</v>
      </c>
    </row>
    <row r="46" spans="1:8" ht="15.75" x14ac:dyDescent="0.25">
      <c r="A46" s="6" t="s">
        <v>101</v>
      </c>
      <c r="B46" s="7">
        <v>180527</v>
      </c>
      <c r="C46" s="7">
        <f t="shared" si="0"/>
        <v>0</v>
      </c>
      <c r="D46" s="7">
        <v>180527</v>
      </c>
      <c r="E46" s="7">
        <v>0</v>
      </c>
      <c r="F46" s="7">
        <f t="shared" si="1"/>
        <v>0</v>
      </c>
      <c r="G46" s="7">
        <v>0</v>
      </c>
      <c r="H46" s="7">
        <v>0</v>
      </c>
    </row>
    <row r="47" spans="1:8" ht="15.75" x14ac:dyDescent="0.25">
      <c r="A47" s="6" t="s">
        <v>102</v>
      </c>
      <c r="B47" s="7">
        <v>178722</v>
      </c>
      <c r="C47" s="7">
        <f t="shared" si="0"/>
        <v>0</v>
      </c>
      <c r="D47" s="7">
        <v>178722</v>
      </c>
      <c r="E47" s="7">
        <v>0</v>
      </c>
      <c r="F47" s="7">
        <f t="shared" si="1"/>
        <v>0</v>
      </c>
      <c r="G47" s="7">
        <v>0</v>
      </c>
      <c r="H47" s="7">
        <v>0</v>
      </c>
    </row>
    <row r="48" spans="1:8" ht="15.75" x14ac:dyDescent="0.25">
      <c r="A48" s="6" t="s">
        <v>72</v>
      </c>
      <c r="B48" s="7">
        <v>0</v>
      </c>
      <c r="C48" s="7">
        <f t="shared" si="0"/>
        <v>0</v>
      </c>
      <c r="D48" s="7">
        <v>0</v>
      </c>
      <c r="E48" s="7">
        <v>0</v>
      </c>
      <c r="F48" s="7">
        <f t="shared" si="1"/>
        <v>0</v>
      </c>
      <c r="G48" s="7">
        <v>0</v>
      </c>
      <c r="H48" s="7">
        <v>95466</v>
      </c>
    </row>
    <row r="49" spans="1:8" ht="15.75" x14ac:dyDescent="0.25">
      <c r="A49" s="6" t="s">
        <v>142</v>
      </c>
      <c r="B49" s="7">
        <v>0</v>
      </c>
      <c r="C49" s="7">
        <f t="shared" si="0"/>
        <v>45132</v>
      </c>
      <c r="D49" s="7">
        <v>45132</v>
      </c>
      <c r="E49" s="7">
        <v>0</v>
      </c>
      <c r="F49" s="7">
        <f t="shared" si="1"/>
        <v>0</v>
      </c>
      <c r="G49" s="7">
        <v>0</v>
      </c>
      <c r="H49" s="7">
        <v>0</v>
      </c>
    </row>
    <row r="50" spans="1:8" ht="15.75" x14ac:dyDescent="0.25">
      <c r="A50" s="6" t="s">
        <v>103</v>
      </c>
      <c r="B50" s="7">
        <v>180528</v>
      </c>
      <c r="C50" s="7">
        <f t="shared" si="0"/>
        <v>0</v>
      </c>
      <c r="D50" s="7">
        <v>180528</v>
      </c>
      <c r="E50" s="7">
        <v>0</v>
      </c>
      <c r="F50" s="7">
        <f t="shared" si="1"/>
        <v>0</v>
      </c>
      <c r="G50" s="7">
        <v>0</v>
      </c>
      <c r="H50" s="7">
        <v>0</v>
      </c>
    </row>
    <row r="51" spans="1:8" ht="15.75" x14ac:dyDescent="0.25">
      <c r="A51" s="9" t="s">
        <v>9</v>
      </c>
      <c r="B51" s="10">
        <f>SUM(B6:B50)</f>
        <v>5192872</v>
      </c>
      <c r="C51" s="10">
        <f>SUM(C6:C50)</f>
        <v>0</v>
      </c>
      <c r="D51" s="10">
        <f>SUM(D6:D50)</f>
        <v>5192872</v>
      </c>
      <c r="E51" s="10">
        <f>SUM(E6:E50)</f>
        <v>6252979</v>
      </c>
      <c r="F51" s="10">
        <f>SUM(F6:F50)</f>
        <v>0</v>
      </c>
      <c r="G51" s="10">
        <v>6252979</v>
      </c>
      <c r="H51" s="10">
        <f>SUM(H6:H50)</f>
        <v>14210106</v>
      </c>
    </row>
  </sheetData>
  <mergeCells count="2">
    <mergeCell ref="B1:H1"/>
    <mergeCell ref="A3:H3"/>
  </mergeCells>
  <pageMargins left="0.7" right="0.7" top="0.75" bottom="0.75" header="0.3" footer="0.3"/>
  <pageSetup paperSize="9" scale="48" fitToHeight="0" orientation="portrait" r:id="rId1"/>
  <headerFooter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0" tint="-0.499984740745262"/>
    <pageSetUpPr fitToPage="1"/>
  </sheetPr>
  <dimension ref="A1:J15"/>
  <sheetViews>
    <sheetView view="pageBreakPreview" topLeftCell="B1" zoomScale="115" zoomScaleNormal="100" zoomScaleSheetLayoutView="115" workbookViewId="0">
      <selection activeCell="I5" sqref="I5"/>
    </sheetView>
  </sheetViews>
  <sheetFormatPr defaultColWidth="9.140625" defaultRowHeight="15" x14ac:dyDescent="0.25"/>
  <cols>
    <col min="1" max="1" width="77.42578125" style="2" customWidth="1"/>
    <col min="2" max="9" width="15.85546875" style="2" customWidth="1"/>
    <col min="10" max="10" width="17.85546875" style="2" customWidth="1"/>
    <col min="11" max="16384" width="9.140625" style="2"/>
  </cols>
  <sheetData>
    <row r="1" spans="1:10" ht="51.75" customHeight="1" x14ac:dyDescent="0.25">
      <c r="A1" s="1"/>
      <c r="B1" s="45"/>
      <c r="C1" s="45"/>
      <c r="D1" s="45"/>
      <c r="E1" s="45"/>
      <c r="F1" s="45"/>
      <c r="G1" s="45"/>
      <c r="H1" s="45"/>
      <c r="I1" s="45"/>
      <c r="J1" s="45"/>
    </row>
    <row r="2" spans="1:10" ht="23.25" customHeight="1" x14ac:dyDescent="0.25">
      <c r="A2" s="1"/>
      <c r="B2" s="1"/>
      <c r="C2" s="1"/>
      <c r="D2" s="1"/>
      <c r="E2" s="3"/>
      <c r="F2" s="3"/>
      <c r="G2" s="3"/>
      <c r="H2" s="3"/>
      <c r="I2" s="3"/>
      <c r="J2" s="42" t="s">
        <v>104</v>
      </c>
    </row>
    <row r="3" spans="1:10" ht="73.150000000000006" customHeight="1" x14ac:dyDescent="0.25">
      <c r="A3" s="46" t="s">
        <v>33</v>
      </c>
      <c r="B3" s="46"/>
      <c r="C3" s="46"/>
      <c r="D3" s="46"/>
      <c r="E3" s="46"/>
      <c r="F3" s="46"/>
      <c r="G3" s="46"/>
      <c r="H3" s="46"/>
      <c r="I3" s="46"/>
      <c r="J3" s="46"/>
    </row>
    <row r="4" spans="1:10" ht="20.25" customHeight="1" x14ac:dyDescent="0.25">
      <c r="A4" s="1"/>
      <c r="B4" s="1"/>
      <c r="C4" s="1"/>
      <c r="D4" s="1"/>
      <c r="E4" s="4"/>
      <c r="F4" s="4"/>
      <c r="G4" s="4"/>
      <c r="H4" s="4"/>
      <c r="I4" s="4"/>
      <c r="J4" s="4" t="s">
        <v>0</v>
      </c>
    </row>
    <row r="5" spans="1:10" ht="48.75" customHeight="1" x14ac:dyDescent="0.25">
      <c r="A5" s="35" t="s">
        <v>1</v>
      </c>
      <c r="B5" s="35" t="s">
        <v>2</v>
      </c>
      <c r="C5" s="35" t="s">
        <v>173</v>
      </c>
      <c r="D5" s="35" t="s">
        <v>2</v>
      </c>
      <c r="E5" s="35" t="s">
        <v>3</v>
      </c>
      <c r="F5" s="35" t="s">
        <v>173</v>
      </c>
      <c r="G5" s="35" t="s">
        <v>3</v>
      </c>
      <c r="H5" s="35" t="s">
        <v>4</v>
      </c>
      <c r="I5" s="35" t="s">
        <v>173</v>
      </c>
      <c r="J5" s="35" t="s">
        <v>4</v>
      </c>
    </row>
    <row r="6" spans="1:10" ht="15" customHeight="1" x14ac:dyDescent="0.25">
      <c r="A6" s="37" t="s">
        <v>5</v>
      </c>
      <c r="B6" s="38">
        <v>86280147.879999995</v>
      </c>
      <c r="C6" s="38">
        <f>D6-B6</f>
        <v>362921503.42000002</v>
      </c>
      <c r="D6" s="38">
        <v>449201651.30000001</v>
      </c>
      <c r="E6" s="38">
        <v>141582196.65000001</v>
      </c>
      <c r="F6" s="38">
        <f>G6-E6</f>
        <v>-141582196.65000001</v>
      </c>
      <c r="G6" s="38">
        <v>0</v>
      </c>
      <c r="H6" s="38">
        <v>132442874.31</v>
      </c>
      <c r="I6" s="38">
        <f>J6-H6</f>
        <v>-132442874.31</v>
      </c>
      <c r="J6" s="38">
        <v>0</v>
      </c>
    </row>
    <row r="7" spans="1:10" ht="15" customHeight="1" x14ac:dyDescent="0.25">
      <c r="A7" s="6" t="s">
        <v>6</v>
      </c>
      <c r="B7" s="7">
        <v>0</v>
      </c>
      <c r="C7" s="38">
        <f t="shared" ref="C7:C14" si="0">D7-B7</f>
        <v>132465021.94</v>
      </c>
      <c r="D7" s="7">
        <v>132465021.94</v>
      </c>
      <c r="E7" s="7">
        <v>43921324.659999996</v>
      </c>
      <c r="F7" s="38">
        <f t="shared" ref="F7:F14" si="1">G7-E7</f>
        <v>-43921324.659999996</v>
      </c>
      <c r="G7" s="7">
        <v>0</v>
      </c>
      <c r="H7" s="7">
        <v>70276085.769999996</v>
      </c>
      <c r="I7" s="38">
        <f t="shared" ref="I7:I14" si="2">J7-H7</f>
        <v>-70276085.769999996</v>
      </c>
      <c r="J7" s="7">
        <v>0</v>
      </c>
    </row>
    <row r="8" spans="1:10" ht="15" customHeight="1" x14ac:dyDescent="0.25">
      <c r="A8" s="6" t="s">
        <v>105</v>
      </c>
      <c r="B8" s="7">
        <v>0</v>
      </c>
      <c r="C8" s="38">
        <f t="shared" si="0"/>
        <v>7399104.9000000004</v>
      </c>
      <c r="D8" s="7">
        <v>7399104.9000000004</v>
      </c>
      <c r="E8" s="7">
        <v>7223326.3099999996</v>
      </c>
      <c r="F8" s="38">
        <f t="shared" si="1"/>
        <v>-7223326.3099999996</v>
      </c>
      <c r="G8" s="7">
        <v>0</v>
      </c>
      <c r="H8" s="7">
        <v>0</v>
      </c>
      <c r="I8" s="38">
        <f t="shared" si="2"/>
        <v>0</v>
      </c>
      <c r="J8" s="7">
        <v>0</v>
      </c>
    </row>
    <row r="9" spans="1:10" ht="15" customHeight="1" x14ac:dyDescent="0.25">
      <c r="A9" s="6" t="s">
        <v>20</v>
      </c>
      <c r="B9" s="7">
        <v>0</v>
      </c>
      <c r="C9" s="38">
        <f t="shared" si="0"/>
        <v>5488302.0099999998</v>
      </c>
      <c r="D9" s="7">
        <v>5488302.0099999998</v>
      </c>
      <c r="E9" s="7">
        <v>0</v>
      </c>
      <c r="F9" s="38">
        <v>0</v>
      </c>
      <c r="G9" s="7">
        <v>0</v>
      </c>
      <c r="H9" s="7">
        <v>0</v>
      </c>
      <c r="I9" s="38"/>
      <c r="J9" s="7">
        <v>0</v>
      </c>
    </row>
    <row r="10" spans="1:10" ht="15" customHeight="1" x14ac:dyDescent="0.25">
      <c r="A10" s="6" t="s">
        <v>135</v>
      </c>
      <c r="B10" s="7">
        <v>0</v>
      </c>
      <c r="C10" s="38">
        <f t="shared" si="0"/>
        <v>3851334.97</v>
      </c>
      <c r="D10" s="7">
        <v>3851334.97</v>
      </c>
      <c r="E10" s="7">
        <v>0</v>
      </c>
      <c r="F10" s="38">
        <v>0</v>
      </c>
      <c r="G10" s="7">
        <v>0</v>
      </c>
      <c r="H10" s="7">
        <v>0</v>
      </c>
      <c r="I10" s="38"/>
      <c r="J10" s="7">
        <v>0</v>
      </c>
    </row>
    <row r="11" spans="1:10" ht="15" customHeight="1" x14ac:dyDescent="0.25">
      <c r="A11" s="6" t="s">
        <v>136</v>
      </c>
      <c r="B11" s="7">
        <v>0</v>
      </c>
      <c r="C11" s="38">
        <f t="shared" si="0"/>
        <v>2619623.34</v>
      </c>
      <c r="D11" s="7">
        <v>2619623.34</v>
      </c>
      <c r="E11" s="7">
        <v>0</v>
      </c>
      <c r="F11" s="38">
        <v>0</v>
      </c>
      <c r="G11" s="7">
        <v>0</v>
      </c>
      <c r="H11" s="7">
        <v>0</v>
      </c>
      <c r="I11" s="38"/>
      <c r="J11" s="7">
        <v>0</v>
      </c>
    </row>
    <row r="12" spans="1:10" ht="15.75" x14ac:dyDescent="0.25">
      <c r="A12" s="6" t="s">
        <v>14</v>
      </c>
      <c r="B12" s="7">
        <v>0</v>
      </c>
      <c r="C12" s="38">
        <f t="shared" si="0"/>
        <v>3363375.03</v>
      </c>
      <c r="D12" s="7">
        <v>3363375.03</v>
      </c>
      <c r="E12" s="7">
        <v>3076555.64</v>
      </c>
      <c r="F12" s="38">
        <f t="shared" si="1"/>
        <v>-3076555.64</v>
      </c>
      <c r="G12" s="7">
        <v>0</v>
      </c>
      <c r="H12" s="7">
        <v>0</v>
      </c>
      <c r="I12" s="38">
        <f t="shared" si="2"/>
        <v>0</v>
      </c>
      <c r="J12" s="7">
        <v>0</v>
      </c>
    </row>
    <row r="13" spans="1:10" ht="20.25" customHeight="1" x14ac:dyDescent="0.25">
      <c r="A13" s="6" t="s">
        <v>137</v>
      </c>
      <c r="B13" s="7">
        <v>0</v>
      </c>
      <c r="C13" s="38">
        <f t="shared" si="0"/>
        <v>739584.45</v>
      </c>
      <c r="D13" s="7">
        <v>739584.45</v>
      </c>
      <c r="E13" s="7">
        <v>0</v>
      </c>
      <c r="F13" s="38">
        <v>0</v>
      </c>
      <c r="G13" s="7">
        <v>0</v>
      </c>
      <c r="H13" s="7">
        <v>0</v>
      </c>
      <c r="I13" s="38"/>
      <c r="J13" s="7">
        <v>0</v>
      </c>
    </row>
    <row r="14" spans="1:10" ht="18.75" customHeight="1" x14ac:dyDescent="0.25">
      <c r="A14" s="6" t="s">
        <v>19</v>
      </c>
      <c r="B14" s="7">
        <v>11576388.42</v>
      </c>
      <c r="C14" s="38">
        <f t="shared" si="0"/>
        <v>281709.72000000067</v>
      </c>
      <c r="D14" s="7">
        <v>11858098.140000001</v>
      </c>
      <c r="E14" s="7">
        <v>0</v>
      </c>
      <c r="F14" s="38">
        <f t="shared" si="1"/>
        <v>0</v>
      </c>
      <c r="G14" s="7">
        <v>0</v>
      </c>
      <c r="H14" s="7">
        <v>0</v>
      </c>
      <c r="I14" s="38">
        <f t="shared" si="2"/>
        <v>0</v>
      </c>
      <c r="J14" s="7">
        <v>0</v>
      </c>
    </row>
    <row r="15" spans="1:10" ht="15.75" x14ac:dyDescent="0.25">
      <c r="A15" s="9" t="s">
        <v>9</v>
      </c>
      <c r="B15" s="10">
        <f t="shared" ref="B15:J15" si="3">SUM(B6:B14)</f>
        <v>97856536.299999997</v>
      </c>
      <c r="C15" s="10">
        <f t="shared" si="3"/>
        <v>519129559.77999997</v>
      </c>
      <c r="D15" s="10">
        <f t="shared" si="3"/>
        <v>616986096.08000004</v>
      </c>
      <c r="E15" s="10">
        <f t="shared" si="3"/>
        <v>195803403.25999999</v>
      </c>
      <c r="F15" s="10">
        <f t="shared" si="3"/>
        <v>-195803403.25999999</v>
      </c>
      <c r="G15" s="10">
        <f t="shared" si="3"/>
        <v>0</v>
      </c>
      <c r="H15" s="10">
        <f t="shared" si="3"/>
        <v>202718960.07999998</v>
      </c>
      <c r="I15" s="10">
        <f t="shared" si="3"/>
        <v>-202718960.07999998</v>
      </c>
      <c r="J15" s="10">
        <f t="shared" si="3"/>
        <v>0</v>
      </c>
    </row>
  </sheetData>
  <mergeCells count="2">
    <mergeCell ref="B1:J1"/>
    <mergeCell ref="A3:J3"/>
  </mergeCells>
  <pageMargins left="0.7" right="0.7" top="0.75" bottom="0.75" header="0.3" footer="0.3"/>
  <pageSetup paperSize="9" scale="39" fitToHeight="0" orientation="portrait" r:id="rId1"/>
  <headerFooter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>
    <tabColor theme="0" tint="-0.499984740745262"/>
    <pageSetUpPr fitToPage="1"/>
  </sheetPr>
  <dimension ref="A1:F36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5" width="15.855468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106</v>
      </c>
    </row>
    <row r="3" spans="1:6" ht="59.45" customHeight="1" x14ac:dyDescent="0.25">
      <c r="A3" s="46" t="s">
        <v>32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11" t="s">
        <v>2</v>
      </c>
      <c r="C5" s="11" t="s">
        <v>173</v>
      </c>
      <c r="D5" s="11" t="s">
        <v>2</v>
      </c>
      <c r="E5" s="35" t="s">
        <v>3</v>
      </c>
      <c r="F5" s="35" t="s">
        <v>4</v>
      </c>
    </row>
    <row r="6" spans="1:6" ht="17.25" customHeight="1" x14ac:dyDescent="0.25">
      <c r="A6" s="6" t="s">
        <v>6</v>
      </c>
      <c r="B6" s="12">
        <v>0</v>
      </c>
      <c r="C6" s="12">
        <f>D6-B6</f>
        <v>79415090.189999998</v>
      </c>
      <c r="D6" s="12">
        <v>79415090.189999998</v>
      </c>
      <c r="E6" s="36">
        <v>0</v>
      </c>
      <c r="F6" s="36">
        <v>0</v>
      </c>
    </row>
    <row r="7" spans="1:6" ht="15" customHeight="1" x14ac:dyDescent="0.25">
      <c r="A7" s="6" t="s">
        <v>54</v>
      </c>
      <c r="B7" s="12">
        <v>837000</v>
      </c>
      <c r="C7" s="12">
        <f>D7-B7</f>
        <v>0</v>
      </c>
      <c r="D7" s="12">
        <v>837000</v>
      </c>
      <c r="E7" s="36">
        <v>902100</v>
      </c>
      <c r="F7" s="36">
        <v>948600</v>
      </c>
    </row>
    <row r="8" spans="1:6" ht="15" customHeight="1" x14ac:dyDescent="0.25">
      <c r="A8" s="6" t="s">
        <v>105</v>
      </c>
      <c r="B8" s="12">
        <v>0</v>
      </c>
      <c r="C8" s="12">
        <f t="shared" ref="C8:C35" si="0">D8-B8</f>
        <v>0</v>
      </c>
      <c r="D8" s="12">
        <v>0</v>
      </c>
      <c r="E8" s="36">
        <v>940000</v>
      </c>
      <c r="F8" s="36">
        <v>0</v>
      </c>
    </row>
    <row r="9" spans="1:6" ht="15" customHeight="1" x14ac:dyDescent="0.25">
      <c r="A9" s="6" t="s">
        <v>29</v>
      </c>
      <c r="B9" s="12">
        <v>552000</v>
      </c>
      <c r="C9" s="12">
        <f t="shared" si="0"/>
        <v>0</v>
      </c>
      <c r="D9" s="12">
        <v>552000</v>
      </c>
      <c r="E9" s="36">
        <v>552000</v>
      </c>
      <c r="F9" s="36">
        <v>552000</v>
      </c>
    </row>
    <row r="10" spans="1:6" ht="15" customHeight="1" x14ac:dyDescent="0.25">
      <c r="A10" s="6" t="s">
        <v>56</v>
      </c>
      <c r="B10" s="12">
        <v>455000</v>
      </c>
      <c r="C10" s="12">
        <f t="shared" si="0"/>
        <v>0</v>
      </c>
      <c r="D10" s="12">
        <v>455000</v>
      </c>
      <c r="E10" s="36">
        <v>0</v>
      </c>
      <c r="F10" s="36">
        <v>0</v>
      </c>
    </row>
    <row r="11" spans="1:6" ht="15" customHeight="1" x14ac:dyDescent="0.25">
      <c r="A11" s="6" t="s">
        <v>20</v>
      </c>
      <c r="B11" s="12">
        <v>0</v>
      </c>
      <c r="C11" s="12">
        <f t="shared" si="0"/>
        <v>0</v>
      </c>
      <c r="D11" s="12">
        <v>0</v>
      </c>
      <c r="E11" s="36">
        <v>236600</v>
      </c>
      <c r="F11" s="36">
        <v>0</v>
      </c>
    </row>
    <row r="12" spans="1:6" ht="15.75" x14ac:dyDescent="0.25">
      <c r="A12" s="6" t="s">
        <v>57</v>
      </c>
      <c r="B12" s="12">
        <v>1235000</v>
      </c>
      <c r="C12" s="12">
        <f t="shared" si="0"/>
        <v>0</v>
      </c>
      <c r="D12" s="12">
        <v>1235000</v>
      </c>
      <c r="E12" s="36">
        <v>0</v>
      </c>
      <c r="F12" s="36">
        <v>0</v>
      </c>
    </row>
    <row r="13" spans="1:6" ht="15.75" x14ac:dyDescent="0.25">
      <c r="A13" s="6" t="s">
        <v>30</v>
      </c>
      <c r="B13" s="12">
        <v>470000</v>
      </c>
      <c r="C13" s="12">
        <f t="shared" si="0"/>
        <v>0</v>
      </c>
      <c r="D13" s="12">
        <v>470000</v>
      </c>
      <c r="E13" s="36">
        <v>705000</v>
      </c>
      <c r="F13" s="36">
        <v>376000</v>
      </c>
    </row>
    <row r="14" spans="1:6" ht="15.75" x14ac:dyDescent="0.25">
      <c r="A14" s="6" t="s">
        <v>107</v>
      </c>
      <c r="B14" s="12">
        <v>470000</v>
      </c>
      <c r="C14" s="12">
        <f t="shared" si="0"/>
        <v>0</v>
      </c>
      <c r="D14" s="12">
        <v>470000</v>
      </c>
      <c r="E14" s="36">
        <v>0</v>
      </c>
      <c r="F14" s="36">
        <v>0</v>
      </c>
    </row>
    <row r="15" spans="1:6" ht="18" customHeight="1" x14ac:dyDescent="0.25">
      <c r="A15" s="6" t="s">
        <v>83</v>
      </c>
      <c r="B15" s="12">
        <v>134401.76</v>
      </c>
      <c r="C15" s="12">
        <f t="shared" si="0"/>
        <v>0</v>
      </c>
      <c r="D15" s="12">
        <v>134401.76</v>
      </c>
      <c r="E15" s="36">
        <v>0</v>
      </c>
      <c r="F15" s="36">
        <v>0</v>
      </c>
    </row>
    <row r="16" spans="1:6" ht="15.75" x14ac:dyDescent="0.25">
      <c r="A16" s="6" t="s">
        <v>85</v>
      </c>
      <c r="B16" s="12">
        <v>380000</v>
      </c>
      <c r="C16" s="12">
        <f t="shared" si="0"/>
        <v>0</v>
      </c>
      <c r="D16" s="12">
        <v>380000</v>
      </c>
      <c r="E16" s="36">
        <v>0</v>
      </c>
      <c r="F16" s="36">
        <v>0</v>
      </c>
    </row>
    <row r="17" spans="1:6" ht="16.5" customHeight="1" x14ac:dyDescent="0.25">
      <c r="A17" s="6" t="s">
        <v>21</v>
      </c>
      <c r="B17" s="12">
        <v>760000</v>
      </c>
      <c r="C17" s="12">
        <f t="shared" si="0"/>
        <v>0</v>
      </c>
      <c r="D17" s="12">
        <v>760000</v>
      </c>
      <c r="E17" s="36">
        <v>646000</v>
      </c>
      <c r="F17" s="36">
        <v>760000</v>
      </c>
    </row>
    <row r="18" spans="1:6" ht="15.75" x14ac:dyDescent="0.25">
      <c r="A18" s="6" t="s">
        <v>59</v>
      </c>
      <c r="B18" s="12">
        <v>2429900</v>
      </c>
      <c r="C18" s="12">
        <f t="shared" si="0"/>
        <v>0</v>
      </c>
      <c r="D18" s="12">
        <v>2429900</v>
      </c>
      <c r="E18" s="36">
        <v>1692000</v>
      </c>
      <c r="F18" s="36">
        <v>1692000</v>
      </c>
    </row>
    <row r="19" spans="1:6" ht="15.75" x14ac:dyDescent="0.25">
      <c r="A19" s="6" t="s">
        <v>7</v>
      </c>
      <c r="B19" s="12">
        <v>297600</v>
      </c>
      <c r="C19" s="12">
        <f t="shared" si="0"/>
        <v>1100000</v>
      </c>
      <c r="D19" s="12">
        <v>1397600</v>
      </c>
      <c r="E19" s="36">
        <v>1530800</v>
      </c>
      <c r="F19" s="36">
        <v>2014431.34</v>
      </c>
    </row>
    <row r="20" spans="1:6" ht="15.75" x14ac:dyDescent="0.25">
      <c r="A20" s="6" t="s">
        <v>61</v>
      </c>
      <c r="B20" s="12">
        <v>0</v>
      </c>
      <c r="C20" s="12">
        <f t="shared" si="0"/>
        <v>0</v>
      </c>
      <c r="D20" s="12">
        <v>0</v>
      </c>
      <c r="E20" s="36">
        <v>0</v>
      </c>
      <c r="F20" s="36">
        <v>752000</v>
      </c>
    </row>
    <row r="21" spans="1:6" ht="18" customHeight="1" x14ac:dyDescent="0.25">
      <c r="A21" s="6" t="s">
        <v>37</v>
      </c>
      <c r="B21" s="12">
        <v>1410000</v>
      </c>
      <c r="C21" s="12">
        <f t="shared" si="0"/>
        <v>0</v>
      </c>
      <c r="D21" s="12">
        <v>1410000</v>
      </c>
      <c r="E21" s="36">
        <v>0</v>
      </c>
      <c r="F21" s="36">
        <v>0</v>
      </c>
    </row>
    <row r="22" spans="1:6" ht="18" customHeight="1" x14ac:dyDescent="0.25">
      <c r="A22" s="6" t="s">
        <v>108</v>
      </c>
      <c r="B22" s="12">
        <v>3990000</v>
      </c>
      <c r="C22" s="12">
        <f t="shared" si="0"/>
        <v>0</v>
      </c>
      <c r="D22" s="12">
        <v>3990000</v>
      </c>
      <c r="E22" s="36">
        <v>0</v>
      </c>
      <c r="F22" s="36">
        <v>0</v>
      </c>
    </row>
    <row r="23" spans="1:6" ht="15.75" x14ac:dyDescent="0.25">
      <c r="A23" s="6" t="s">
        <v>63</v>
      </c>
      <c r="B23" s="12">
        <v>0</v>
      </c>
      <c r="C23" s="12">
        <f t="shared" si="0"/>
        <v>0</v>
      </c>
      <c r="D23" s="12">
        <v>0</v>
      </c>
      <c r="E23" s="36">
        <v>0</v>
      </c>
      <c r="F23" s="36">
        <v>570000</v>
      </c>
    </row>
    <row r="24" spans="1:6" ht="15.75" x14ac:dyDescent="0.25">
      <c r="A24" s="6" t="s">
        <v>64</v>
      </c>
      <c r="B24" s="12">
        <v>1235000</v>
      </c>
      <c r="C24" s="12">
        <f t="shared" si="0"/>
        <v>0</v>
      </c>
      <c r="D24" s="12">
        <v>1235000</v>
      </c>
      <c r="E24" s="36">
        <v>0</v>
      </c>
      <c r="F24" s="36">
        <v>237500</v>
      </c>
    </row>
    <row r="25" spans="1:6" ht="15.75" x14ac:dyDescent="0.25">
      <c r="A25" s="6" t="s">
        <v>65</v>
      </c>
      <c r="B25" s="12">
        <v>0</v>
      </c>
      <c r="C25" s="12">
        <f t="shared" si="0"/>
        <v>0</v>
      </c>
      <c r="D25" s="12">
        <v>0</v>
      </c>
      <c r="E25" s="36">
        <v>598500</v>
      </c>
      <c r="F25" s="36">
        <v>365750</v>
      </c>
    </row>
    <row r="26" spans="1:6" ht="15.75" x14ac:dyDescent="0.25">
      <c r="A26" s="6" t="s">
        <v>66</v>
      </c>
      <c r="B26" s="12">
        <v>0</v>
      </c>
      <c r="C26" s="12">
        <f t="shared" si="0"/>
        <v>0</v>
      </c>
      <c r="D26" s="12">
        <v>0</v>
      </c>
      <c r="E26" s="36">
        <v>0</v>
      </c>
      <c r="F26" s="36">
        <v>665000</v>
      </c>
    </row>
    <row r="27" spans="1:6" ht="15.75" x14ac:dyDescent="0.25">
      <c r="A27" s="6" t="s">
        <v>67</v>
      </c>
      <c r="B27" s="12">
        <v>779000</v>
      </c>
      <c r="C27" s="12">
        <f t="shared" si="0"/>
        <v>4000000</v>
      </c>
      <c r="D27" s="12">
        <v>4779000</v>
      </c>
      <c r="E27" s="36">
        <v>3116000</v>
      </c>
      <c r="F27" s="36">
        <v>642675</v>
      </c>
    </row>
    <row r="28" spans="1:6" ht="21" customHeight="1" x14ac:dyDescent="0.25">
      <c r="A28" s="6" t="s">
        <v>138</v>
      </c>
      <c r="B28" s="12">
        <v>0</v>
      </c>
      <c r="C28" s="12">
        <f t="shared" si="0"/>
        <v>4000000</v>
      </c>
      <c r="D28" s="12">
        <v>4000000</v>
      </c>
      <c r="E28" s="36">
        <v>0</v>
      </c>
      <c r="F28" s="36">
        <v>0</v>
      </c>
    </row>
    <row r="29" spans="1:6" ht="15.75" x14ac:dyDescent="0.25">
      <c r="A29" s="6" t="s">
        <v>68</v>
      </c>
      <c r="B29" s="12">
        <v>599998.24</v>
      </c>
      <c r="C29" s="12">
        <f t="shared" si="0"/>
        <v>0</v>
      </c>
      <c r="D29" s="12">
        <v>599998.24</v>
      </c>
      <c r="E29" s="36">
        <v>0</v>
      </c>
      <c r="F29" s="36">
        <v>0</v>
      </c>
    </row>
    <row r="30" spans="1:6" ht="15.75" x14ac:dyDescent="0.25">
      <c r="A30" s="6" t="s">
        <v>70</v>
      </c>
      <c r="B30" s="12">
        <v>0</v>
      </c>
      <c r="C30" s="12">
        <f t="shared" si="0"/>
        <v>0</v>
      </c>
      <c r="D30" s="12">
        <v>0</v>
      </c>
      <c r="E30" s="36">
        <v>0</v>
      </c>
      <c r="F30" s="36">
        <v>785850</v>
      </c>
    </row>
    <row r="31" spans="1:6" ht="15.75" x14ac:dyDescent="0.25">
      <c r="A31" s="6" t="s">
        <v>51</v>
      </c>
      <c r="B31" s="12">
        <v>734100</v>
      </c>
      <c r="C31" s="12">
        <f t="shared" si="0"/>
        <v>0</v>
      </c>
      <c r="D31" s="12">
        <v>734100</v>
      </c>
      <c r="E31" s="36">
        <v>0</v>
      </c>
      <c r="F31" s="36">
        <v>1115693.6599999999</v>
      </c>
    </row>
    <row r="32" spans="1:6" ht="15.75" x14ac:dyDescent="0.25">
      <c r="A32" s="6" t="s">
        <v>71</v>
      </c>
      <c r="B32" s="12">
        <v>0</v>
      </c>
      <c r="C32" s="12">
        <f t="shared" si="0"/>
        <v>0</v>
      </c>
      <c r="D32" s="12">
        <v>0</v>
      </c>
      <c r="E32" s="36">
        <v>376000</v>
      </c>
      <c r="F32" s="36">
        <v>0</v>
      </c>
    </row>
    <row r="33" spans="1:6" ht="15.75" x14ac:dyDescent="0.25">
      <c r="A33" s="6" t="s">
        <v>46</v>
      </c>
      <c r="B33" s="12">
        <v>376000</v>
      </c>
      <c r="C33" s="12">
        <f t="shared" si="0"/>
        <v>0</v>
      </c>
      <c r="D33" s="12">
        <v>376000</v>
      </c>
      <c r="E33" s="36">
        <v>0</v>
      </c>
      <c r="F33" s="36">
        <v>0</v>
      </c>
    </row>
    <row r="34" spans="1:6" ht="15.75" x14ac:dyDescent="0.25">
      <c r="A34" s="6" t="s">
        <v>72</v>
      </c>
      <c r="B34" s="12">
        <v>855000</v>
      </c>
      <c r="C34" s="12">
        <f t="shared" si="0"/>
        <v>0</v>
      </c>
      <c r="D34" s="12">
        <v>855000</v>
      </c>
      <c r="E34" s="36">
        <v>0</v>
      </c>
      <c r="F34" s="36">
        <v>522500</v>
      </c>
    </row>
    <row r="35" spans="1:6" ht="15.75" x14ac:dyDescent="0.25">
      <c r="A35" s="6" t="s">
        <v>103</v>
      </c>
      <c r="B35" s="12">
        <v>0</v>
      </c>
      <c r="C35" s="12">
        <f t="shared" si="0"/>
        <v>0</v>
      </c>
      <c r="D35" s="12">
        <v>0</v>
      </c>
      <c r="E35" s="36">
        <v>705000</v>
      </c>
      <c r="F35" s="36">
        <v>0</v>
      </c>
    </row>
    <row r="36" spans="1:6" ht="15.75" x14ac:dyDescent="0.25">
      <c r="A36" s="9" t="s">
        <v>9</v>
      </c>
      <c r="B36" s="34">
        <f>SUM(B6:B35)</f>
        <v>18000000</v>
      </c>
      <c r="C36" s="34">
        <f>SUM(C6:C35)</f>
        <v>88515090.189999998</v>
      </c>
      <c r="D36" s="34">
        <f>SUM(D6:D35)</f>
        <v>106515090.19</v>
      </c>
      <c r="E36" s="34">
        <f>SUM(E6:E35)</f>
        <v>12000000</v>
      </c>
      <c r="F36" s="34">
        <f>SUM(F6:F35)</f>
        <v>12000000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0" tint="-0.499984740745262"/>
    <pageSetUpPr fitToPage="1"/>
  </sheetPr>
  <dimension ref="A1:F21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109</v>
      </c>
    </row>
    <row r="3" spans="1:6" ht="61.9" customHeight="1" x14ac:dyDescent="0.25">
      <c r="A3" s="46" t="s">
        <v>35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11" t="s">
        <v>173</v>
      </c>
      <c r="D5" s="11" t="s">
        <v>2</v>
      </c>
      <c r="E5" s="11" t="s">
        <v>3</v>
      </c>
      <c r="F5" s="35" t="s">
        <v>4</v>
      </c>
    </row>
    <row r="6" spans="1:6" ht="15.75" x14ac:dyDescent="0.25">
      <c r="A6" s="6" t="s">
        <v>6</v>
      </c>
      <c r="B6" s="7">
        <v>0</v>
      </c>
      <c r="C6" s="7">
        <f>D6-B6</f>
        <v>0</v>
      </c>
      <c r="D6" s="7">
        <v>0</v>
      </c>
      <c r="E6" s="7">
        <v>0</v>
      </c>
      <c r="F6" s="38">
        <v>2850000</v>
      </c>
    </row>
    <row r="7" spans="1:6" ht="15.75" x14ac:dyDescent="0.25">
      <c r="A7" s="6" t="s">
        <v>52</v>
      </c>
      <c r="B7" s="7">
        <v>4750000</v>
      </c>
      <c r="C7" s="7">
        <f t="shared" ref="C7:C20" si="0">D7-B7</f>
        <v>1966859</v>
      </c>
      <c r="D7" s="7">
        <v>6716859</v>
      </c>
      <c r="E7" s="7">
        <v>14250000</v>
      </c>
      <c r="F7" s="7">
        <v>14250000</v>
      </c>
    </row>
    <row r="8" spans="1:6" ht="15.75" x14ac:dyDescent="0.25">
      <c r="A8" s="6" t="s">
        <v>105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10450000</v>
      </c>
    </row>
    <row r="9" spans="1:6" ht="15.75" x14ac:dyDescent="0.25">
      <c r="A9" s="6" t="s">
        <v>29</v>
      </c>
      <c r="B9" s="7">
        <v>0</v>
      </c>
      <c r="C9" s="7">
        <f t="shared" si="0"/>
        <v>9700000</v>
      </c>
      <c r="D9" s="7">
        <v>9700000</v>
      </c>
      <c r="E9" s="7">
        <v>950000</v>
      </c>
      <c r="F9" s="7">
        <v>0</v>
      </c>
    </row>
    <row r="10" spans="1:6" ht="15.75" x14ac:dyDescent="0.25">
      <c r="A10" s="6" t="s">
        <v>56</v>
      </c>
      <c r="B10" s="7">
        <v>8075000</v>
      </c>
      <c r="C10" s="7">
        <f t="shared" si="0"/>
        <v>0</v>
      </c>
      <c r="D10" s="7">
        <v>8075000</v>
      </c>
      <c r="E10" s="7">
        <v>6650000</v>
      </c>
      <c r="F10" s="7">
        <v>0</v>
      </c>
    </row>
    <row r="11" spans="1:6" ht="15.75" x14ac:dyDescent="0.25">
      <c r="A11" s="6" t="s">
        <v>57</v>
      </c>
      <c r="B11" s="7">
        <v>2375000</v>
      </c>
      <c r="C11" s="7">
        <f t="shared" si="0"/>
        <v>0</v>
      </c>
      <c r="D11" s="7">
        <v>2375000</v>
      </c>
      <c r="E11" s="7">
        <v>0</v>
      </c>
      <c r="F11" s="7">
        <v>0</v>
      </c>
    </row>
    <row r="12" spans="1:6" ht="15.75" x14ac:dyDescent="0.25">
      <c r="A12" s="6" t="s">
        <v>7</v>
      </c>
      <c r="B12" s="7">
        <v>2850000</v>
      </c>
      <c r="C12" s="7">
        <f t="shared" si="0"/>
        <v>0</v>
      </c>
      <c r="D12" s="7">
        <v>2850000</v>
      </c>
      <c r="E12" s="7">
        <v>0</v>
      </c>
      <c r="F12" s="7">
        <v>0</v>
      </c>
    </row>
    <row r="13" spans="1:6" ht="18" customHeight="1" x14ac:dyDescent="0.25">
      <c r="A13" s="6" t="s">
        <v>37</v>
      </c>
      <c r="B13" s="7">
        <v>0</v>
      </c>
      <c r="C13" s="7">
        <f t="shared" si="0"/>
        <v>0</v>
      </c>
      <c r="D13" s="7">
        <v>0</v>
      </c>
      <c r="E13" s="7">
        <v>0</v>
      </c>
      <c r="F13" s="7">
        <v>2375000</v>
      </c>
    </row>
    <row r="14" spans="1:6" ht="15.75" x14ac:dyDescent="0.25">
      <c r="A14" s="6" t="s">
        <v>110</v>
      </c>
      <c r="B14" s="7">
        <v>0</v>
      </c>
      <c r="C14" s="7">
        <f t="shared" si="0"/>
        <v>0</v>
      </c>
      <c r="D14" s="7">
        <v>0</v>
      </c>
      <c r="E14" s="7">
        <v>2660000</v>
      </c>
      <c r="F14" s="7">
        <v>0</v>
      </c>
    </row>
    <row r="15" spans="1:6" ht="15.75" x14ac:dyDescent="0.25">
      <c r="A15" s="6" t="s">
        <v>68</v>
      </c>
      <c r="B15" s="7">
        <v>0</v>
      </c>
      <c r="C15" s="7">
        <f t="shared" si="0"/>
        <v>0</v>
      </c>
      <c r="D15" s="7">
        <v>0</v>
      </c>
      <c r="E15" s="7">
        <v>0</v>
      </c>
      <c r="F15" s="7">
        <v>4750000</v>
      </c>
    </row>
    <row r="16" spans="1:6" ht="15.75" x14ac:dyDescent="0.25">
      <c r="A16" s="6" t="s">
        <v>10</v>
      </c>
      <c r="B16" s="7">
        <v>0</v>
      </c>
      <c r="C16" s="7">
        <f t="shared" si="0"/>
        <v>0</v>
      </c>
      <c r="D16" s="7">
        <v>0</v>
      </c>
      <c r="E16" s="7">
        <v>1902071</v>
      </c>
      <c r="F16" s="7">
        <v>0</v>
      </c>
    </row>
    <row r="17" spans="1:6" ht="15.75" x14ac:dyDescent="0.25">
      <c r="A17" s="6" t="s">
        <v>51</v>
      </c>
      <c r="B17" s="7">
        <v>0</v>
      </c>
      <c r="C17" s="7">
        <f t="shared" si="0"/>
        <v>0</v>
      </c>
      <c r="D17" s="7">
        <v>0</v>
      </c>
      <c r="E17" s="7">
        <v>4275000</v>
      </c>
      <c r="F17" s="7">
        <v>0</v>
      </c>
    </row>
    <row r="18" spans="1:6" ht="15.75" x14ac:dyDescent="0.25">
      <c r="A18" s="6" t="s">
        <v>46</v>
      </c>
      <c r="B18" s="7">
        <v>0</v>
      </c>
      <c r="C18" s="7">
        <f t="shared" si="0"/>
        <v>0</v>
      </c>
      <c r="D18" s="7">
        <v>0</v>
      </c>
      <c r="E18" s="7">
        <v>0</v>
      </c>
      <c r="F18" s="7">
        <v>380000</v>
      </c>
    </row>
    <row r="19" spans="1:6" ht="15.75" x14ac:dyDescent="0.25">
      <c r="A19" s="6" t="s">
        <v>73</v>
      </c>
      <c r="B19" s="7">
        <v>11400000</v>
      </c>
      <c r="C19" s="7">
        <f t="shared" si="0"/>
        <v>-11400000</v>
      </c>
      <c r="D19" s="7">
        <v>0</v>
      </c>
      <c r="E19" s="7">
        <v>0</v>
      </c>
      <c r="F19" s="7">
        <v>0</v>
      </c>
    </row>
    <row r="20" spans="1:6" ht="15.75" x14ac:dyDescent="0.25">
      <c r="A20" s="6" t="s">
        <v>103</v>
      </c>
      <c r="B20" s="7">
        <v>0</v>
      </c>
      <c r="C20" s="7">
        <f t="shared" si="0"/>
        <v>0</v>
      </c>
      <c r="D20" s="7">
        <v>0</v>
      </c>
      <c r="E20" s="7">
        <v>1900000</v>
      </c>
      <c r="F20" s="7">
        <v>0</v>
      </c>
    </row>
    <row r="21" spans="1:6" ht="15.75" x14ac:dyDescent="0.25">
      <c r="A21" s="9" t="s">
        <v>9</v>
      </c>
      <c r="B21" s="10">
        <f>SUM(B6:B20)</f>
        <v>29450000</v>
      </c>
      <c r="C21" s="10">
        <f>SUM(C6:C20)</f>
        <v>266859</v>
      </c>
      <c r="D21" s="10">
        <f>SUM(D6:D20)</f>
        <v>29716859</v>
      </c>
      <c r="E21" s="10">
        <f>SUM(E6:E20)</f>
        <v>32587071</v>
      </c>
      <c r="F21" s="10">
        <f>SUM(F6:F20)</f>
        <v>35055000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>
    <tabColor theme="0" tint="-0.499984740745262"/>
    <pageSetUpPr fitToPage="1"/>
  </sheetPr>
  <dimension ref="A1:F1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4" width="16" style="2" customWidth="1"/>
    <col min="5" max="5" width="15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111</v>
      </c>
    </row>
    <row r="3" spans="1:6" ht="75" customHeight="1" x14ac:dyDescent="0.25">
      <c r="A3" s="46" t="s">
        <v>34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52</v>
      </c>
      <c r="B6" s="7">
        <v>0</v>
      </c>
      <c r="C6" s="7">
        <f>D6-B6</f>
        <v>0</v>
      </c>
      <c r="D6" s="7">
        <v>0</v>
      </c>
      <c r="E6" s="7">
        <v>0</v>
      </c>
      <c r="F6" s="7">
        <v>50000000</v>
      </c>
    </row>
    <row r="7" spans="1:6" ht="15" customHeight="1" x14ac:dyDescent="0.25">
      <c r="A7" s="6" t="s">
        <v>105</v>
      </c>
      <c r="B7" s="7">
        <v>42984657.600000001</v>
      </c>
      <c r="C7" s="7">
        <f t="shared" ref="C7:C17" si="0">D7-B7</f>
        <v>0</v>
      </c>
      <c r="D7" s="7">
        <v>42984657.600000001</v>
      </c>
      <c r="E7" s="7">
        <v>0</v>
      </c>
      <c r="F7" s="7">
        <v>0</v>
      </c>
    </row>
    <row r="8" spans="1:6" ht="15" customHeight="1" x14ac:dyDescent="0.25">
      <c r="A8" s="6" t="s">
        <v>29</v>
      </c>
      <c r="B8" s="7">
        <v>0</v>
      </c>
      <c r="C8" s="7">
        <f t="shared" si="0"/>
        <v>0</v>
      </c>
      <c r="D8" s="7">
        <v>0</v>
      </c>
      <c r="E8" s="7">
        <v>75000000</v>
      </c>
      <c r="F8" s="7">
        <v>0</v>
      </c>
    </row>
    <row r="9" spans="1:6" ht="15.75" x14ac:dyDescent="0.25">
      <c r="A9" s="6" t="s">
        <v>56</v>
      </c>
      <c r="B9" s="7">
        <v>0</v>
      </c>
      <c r="C9" s="7">
        <f t="shared" si="0"/>
        <v>0</v>
      </c>
      <c r="D9" s="7">
        <v>0</v>
      </c>
      <c r="E9" s="7">
        <v>75000000</v>
      </c>
      <c r="F9" s="7">
        <v>0</v>
      </c>
    </row>
    <row r="10" spans="1:6" ht="16.5" customHeight="1" x14ac:dyDescent="0.25">
      <c r="A10" s="6" t="s">
        <v>83</v>
      </c>
      <c r="B10" s="7">
        <v>0</v>
      </c>
      <c r="C10" s="7">
        <f t="shared" si="0"/>
        <v>0</v>
      </c>
      <c r="D10" s="7">
        <v>0</v>
      </c>
      <c r="E10" s="7">
        <v>0</v>
      </c>
      <c r="F10" s="7">
        <v>37000000</v>
      </c>
    </row>
    <row r="11" spans="1:6" ht="24" customHeight="1" x14ac:dyDescent="0.25">
      <c r="A11" s="6" t="s">
        <v>112</v>
      </c>
      <c r="B11" s="7">
        <v>0</v>
      </c>
      <c r="C11" s="7">
        <f t="shared" si="0"/>
        <v>0</v>
      </c>
      <c r="D11" s="7">
        <v>0</v>
      </c>
      <c r="E11" s="7">
        <v>0</v>
      </c>
      <c r="F11" s="7">
        <v>50000000</v>
      </c>
    </row>
    <row r="12" spans="1:6" ht="15.75" x14ac:dyDescent="0.25">
      <c r="A12" s="6" t="s">
        <v>14</v>
      </c>
      <c r="B12" s="7">
        <v>123016944</v>
      </c>
      <c r="C12" s="7">
        <f t="shared" si="0"/>
        <v>0</v>
      </c>
      <c r="D12" s="7">
        <v>123016944</v>
      </c>
      <c r="E12" s="7">
        <v>0</v>
      </c>
      <c r="F12" s="7">
        <v>0</v>
      </c>
    </row>
    <row r="13" spans="1:6" ht="15.75" x14ac:dyDescent="0.25">
      <c r="A13" s="6" t="s">
        <v>42</v>
      </c>
      <c r="B13" s="7">
        <v>0</v>
      </c>
      <c r="C13" s="7">
        <f t="shared" si="0"/>
        <v>0</v>
      </c>
      <c r="D13" s="7">
        <v>0</v>
      </c>
      <c r="E13" s="7">
        <v>37000000</v>
      </c>
      <c r="F13" s="7">
        <v>0</v>
      </c>
    </row>
    <row r="14" spans="1:6" ht="15.75" x14ac:dyDescent="0.25">
      <c r="A14" s="6" t="s">
        <v>139</v>
      </c>
      <c r="B14" s="7">
        <v>0</v>
      </c>
      <c r="C14" s="7">
        <f t="shared" si="0"/>
        <v>6490425.2199999997</v>
      </c>
      <c r="D14" s="7">
        <v>6490425.2199999997</v>
      </c>
      <c r="E14" s="7">
        <v>0</v>
      </c>
      <c r="F14" s="7">
        <v>0</v>
      </c>
    </row>
    <row r="15" spans="1:6" ht="15.75" x14ac:dyDescent="0.25">
      <c r="A15" s="6" t="s">
        <v>113</v>
      </c>
      <c r="B15" s="7">
        <v>0</v>
      </c>
      <c r="C15" s="7">
        <f t="shared" si="0"/>
        <v>0</v>
      </c>
      <c r="D15" s="7">
        <v>0</v>
      </c>
      <c r="E15" s="7">
        <v>0</v>
      </c>
      <c r="F15" s="7">
        <v>50000000</v>
      </c>
    </row>
    <row r="16" spans="1:6" ht="15.75" x14ac:dyDescent="0.25">
      <c r="A16" s="6" t="s">
        <v>51</v>
      </c>
      <c r="B16" s="7">
        <v>45150099</v>
      </c>
      <c r="C16" s="7">
        <f t="shared" si="0"/>
        <v>0</v>
      </c>
      <c r="D16" s="7">
        <v>45150099</v>
      </c>
      <c r="E16" s="7">
        <v>0</v>
      </c>
      <c r="F16" s="7">
        <v>0</v>
      </c>
    </row>
    <row r="17" spans="1:6" ht="15.75" x14ac:dyDescent="0.25">
      <c r="A17" s="6" t="s">
        <v>72</v>
      </c>
      <c r="B17" s="7">
        <v>170297665</v>
      </c>
      <c r="C17" s="7">
        <f t="shared" si="0"/>
        <v>0</v>
      </c>
      <c r="D17" s="7">
        <v>170297665</v>
      </c>
      <c r="E17" s="7">
        <v>0</v>
      </c>
      <c r="F17" s="7">
        <v>0</v>
      </c>
    </row>
    <row r="18" spans="1:6" ht="15.75" x14ac:dyDescent="0.25">
      <c r="A18" s="9" t="s">
        <v>9</v>
      </c>
      <c r="B18" s="10">
        <f>SUM(B6:B17)</f>
        <v>381449365.60000002</v>
      </c>
      <c r="C18" s="10">
        <f>SUM(C6:C17)</f>
        <v>6490425.2199999997</v>
      </c>
      <c r="D18" s="10">
        <f>SUM(D6:D17)</f>
        <v>387939790.81999999</v>
      </c>
      <c r="E18" s="10">
        <f>SUM(E6:E17)</f>
        <v>187000000</v>
      </c>
      <c r="F18" s="10">
        <f>SUM(F6:F17)</f>
        <v>187000000</v>
      </c>
    </row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>
    <tabColor theme="0" tint="-0.499984740745262"/>
    <pageSetUpPr fitToPage="1"/>
  </sheetPr>
  <dimension ref="A1:F4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3.28515625" style="2" customWidth="1"/>
    <col min="2" max="5" width="18.140625" style="2" customWidth="1"/>
    <col min="6" max="6" width="17.85546875" style="2" customWidth="1"/>
    <col min="7" max="7" width="0" style="2" hidden="1" customWidth="1"/>
    <col min="8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114</v>
      </c>
    </row>
    <row r="3" spans="1:6" ht="55.9" customHeight="1" x14ac:dyDescent="0.25">
      <c r="A3" s="46" t="s">
        <v>11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23009117.5</v>
      </c>
      <c r="C6" s="7">
        <f>D6-B6</f>
        <v>5477652.4100000001</v>
      </c>
      <c r="D6" s="7">
        <v>28486769.91</v>
      </c>
      <c r="E6" s="7">
        <v>31151909.899999999</v>
      </c>
      <c r="F6" s="7">
        <v>214584730.66999999</v>
      </c>
    </row>
    <row r="7" spans="1:6" ht="15" customHeight="1" x14ac:dyDescent="0.25">
      <c r="A7" s="6" t="s">
        <v>52</v>
      </c>
      <c r="B7" s="7">
        <v>0</v>
      </c>
      <c r="C7" s="7">
        <f t="shared" ref="C7:C47" si="0">D7-B7</f>
        <v>0</v>
      </c>
      <c r="D7" s="7">
        <v>0</v>
      </c>
      <c r="E7" s="7">
        <v>82851502.340000004</v>
      </c>
      <c r="F7" s="7">
        <v>15840000</v>
      </c>
    </row>
    <row r="8" spans="1:6" ht="15" customHeight="1" x14ac:dyDescent="0.25">
      <c r="A8" s="6" t="s">
        <v>53</v>
      </c>
      <c r="B8" s="7">
        <v>0</v>
      </c>
      <c r="C8" s="7">
        <f t="shared" si="0"/>
        <v>0</v>
      </c>
      <c r="D8" s="7">
        <v>0</v>
      </c>
      <c r="E8" s="7">
        <v>43742362.630000003</v>
      </c>
      <c r="F8" s="7">
        <v>8910000</v>
      </c>
    </row>
    <row r="9" spans="1:6" ht="15" customHeight="1" x14ac:dyDescent="0.25">
      <c r="A9" s="6" t="s">
        <v>54</v>
      </c>
      <c r="B9" s="7">
        <v>6282260.0599999996</v>
      </c>
      <c r="C9" s="7">
        <f t="shared" si="0"/>
        <v>1454960</v>
      </c>
      <c r="D9" s="7">
        <v>7737220.0599999996</v>
      </c>
      <c r="E9" s="7">
        <v>0</v>
      </c>
      <c r="F9" s="7">
        <v>0</v>
      </c>
    </row>
    <row r="10" spans="1:6" ht="15" customHeight="1" x14ac:dyDescent="0.25">
      <c r="A10" s="6" t="s">
        <v>55</v>
      </c>
      <c r="B10" s="7">
        <v>5465637.5700000003</v>
      </c>
      <c r="C10" s="7">
        <f t="shared" si="0"/>
        <v>797410</v>
      </c>
      <c r="D10" s="7">
        <v>6263047.5700000003</v>
      </c>
      <c r="E10" s="7">
        <v>9504000</v>
      </c>
      <c r="F10" s="7">
        <v>0</v>
      </c>
    </row>
    <row r="11" spans="1:6" ht="15" customHeight="1" x14ac:dyDescent="0.25">
      <c r="A11" s="6" t="s">
        <v>105</v>
      </c>
      <c r="B11" s="7">
        <v>13860000</v>
      </c>
      <c r="C11" s="7">
        <f t="shared" si="0"/>
        <v>7390280</v>
      </c>
      <c r="D11" s="7">
        <v>21250280</v>
      </c>
      <c r="E11" s="7">
        <v>11530454.73</v>
      </c>
      <c r="F11" s="7">
        <v>0</v>
      </c>
    </row>
    <row r="12" spans="1:6" ht="15.75" x14ac:dyDescent="0.25">
      <c r="A12" s="6" t="s">
        <v>29</v>
      </c>
      <c r="B12" s="7">
        <v>13456414.73</v>
      </c>
      <c r="C12" s="7">
        <f t="shared" si="0"/>
        <v>944050</v>
      </c>
      <c r="D12" s="7">
        <v>14400464.73</v>
      </c>
      <c r="E12" s="7">
        <v>0</v>
      </c>
      <c r="F12" s="7">
        <v>22910956.199999999</v>
      </c>
    </row>
    <row r="13" spans="1:6" ht="15.75" x14ac:dyDescent="0.25">
      <c r="A13" s="6" t="s">
        <v>56</v>
      </c>
      <c r="B13" s="7">
        <v>5717936.4100000001</v>
      </c>
      <c r="C13" s="7">
        <f t="shared" si="0"/>
        <v>1019560</v>
      </c>
      <c r="D13" s="7">
        <v>6737496.4100000001</v>
      </c>
      <c r="E13" s="7">
        <v>29270010.600000001</v>
      </c>
      <c r="F13" s="7">
        <v>0</v>
      </c>
    </row>
    <row r="14" spans="1:6" ht="15.75" x14ac:dyDescent="0.25">
      <c r="A14" s="6" t="s">
        <v>57</v>
      </c>
      <c r="B14" s="7">
        <v>12245850.84</v>
      </c>
      <c r="C14" s="7">
        <f t="shared" si="0"/>
        <v>2720280</v>
      </c>
      <c r="D14" s="7">
        <v>14966130.84</v>
      </c>
      <c r="E14" s="7">
        <v>4950000</v>
      </c>
      <c r="F14" s="7">
        <v>0</v>
      </c>
    </row>
    <row r="15" spans="1:6" ht="15.75" x14ac:dyDescent="0.25">
      <c r="A15" s="6" t="s">
        <v>30</v>
      </c>
      <c r="B15" s="7">
        <v>9244641.3300000001</v>
      </c>
      <c r="C15" s="7">
        <f t="shared" si="0"/>
        <v>1979720</v>
      </c>
      <c r="D15" s="7">
        <v>11224361.33</v>
      </c>
      <c r="E15" s="7">
        <v>0</v>
      </c>
      <c r="F15" s="7">
        <v>0</v>
      </c>
    </row>
    <row r="16" spans="1:6" ht="15.75" x14ac:dyDescent="0.25">
      <c r="A16" s="6" t="s">
        <v>107</v>
      </c>
      <c r="B16" s="7">
        <v>0</v>
      </c>
      <c r="C16" s="7">
        <f t="shared" si="0"/>
        <v>0</v>
      </c>
      <c r="D16" s="7">
        <v>0</v>
      </c>
      <c r="E16" s="7">
        <v>7920000</v>
      </c>
      <c r="F16" s="7">
        <v>0</v>
      </c>
    </row>
    <row r="17" spans="1:6" ht="15.75" x14ac:dyDescent="0.25">
      <c r="A17" s="6" t="s">
        <v>58</v>
      </c>
      <c r="B17" s="7">
        <v>8141957.2300000004</v>
      </c>
      <c r="C17" s="7">
        <f t="shared" si="0"/>
        <v>2010170</v>
      </c>
      <c r="D17" s="7">
        <v>10152127.23</v>
      </c>
      <c r="E17" s="7">
        <v>0</v>
      </c>
      <c r="F17" s="7">
        <v>5940000</v>
      </c>
    </row>
    <row r="18" spans="1:6" ht="24" customHeight="1" x14ac:dyDescent="0.25">
      <c r="A18" s="6" t="s">
        <v>83</v>
      </c>
      <c r="B18" s="7">
        <v>0</v>
      </c>
      <c r="C18" s="7">
        <f t="shared" si="0"/>
        <v>0</v>
      </c>
      <c r="D18" s="7">
        <v>0</v>
      </c>
      <c r="E18" s="7">
        <v>49750000</v>
      </c>
      <c r="F18" s="7">
        <v>0</v>
      </c>
    </row>
    <row r="19" spans="1:6" ht="15.75" x14ac:dyDescent="0.25">
      <c r="A19" s="6" t="s">
        <v>84</v>
      </c>
      <c r="B19" s="7">
        <v>0</v>
      </c>
      <c r="C19" s="7">
        <f t="shared" si="0"/>
        <v>0</v>
      </c>
      <c r="D19" s="7">
        <v>0</v>
      </c>
      <c r="E19" s="7">
        <v>34350746.299999997</v>
      </c>
      <c r="F19" s="7">
        <v>0</v>
      </c>
    </row>
    <row r="20" spans="1:6" ht="24" customHeight="1" x14ac:dyDescent="0.25">
      <c r="A20" s="6" t="s">
        <v>21</v>
      </c>
      <c r="B20" s="7">
        <v>23511277.82</v>
      </c>
      <c r="C20" s="7">
        <f t="shared" si="0"/>
        <v>3679500</v>
      </c>
      <c r="D20" s="7">
        <v>27190777.82</v>
      </c>
      <c r="E20" s="7">
        <v>11880000</v>
      </c>
      <c r="F20" s="7">
        <v>0</v>
      </c>
    </row>
    <row r="21" spans="1:6" ht="15.75" x14ac:dyDescent="0.25">
      <c r="A21" s="6" t="s">
        <v>7</v>
      </c>
      <c r="B21" s="7">
        <v>7454133.46</v>
      </c>
      <c r="C21" s="7">
        <f t="shared" si="0"/>
        <v>1681430.0000000009</v>
      </c>
      <c r="D21" s="7">
        <v>9135563.4600000009</v>
      </c>
      <c r="E21" s="7">
        <v>0</v>
      </c>
      <c r="F21" s="7">
        <v>0</v>
      </c>
    </row>
    <row r="22" spans="1:6" ht="15.75" x14ac:dyDescent="0.25">
      <c r="A22" s="6" t="s">
        <v>60</v>
      </c>
      <c r="B22" s="7">
        <v>25809286.98</v>
      </c>
      <c r="C22" s="7">
        <f t="shared" si="0"/>
        <v>1336180</v>
      </c>
      <c r="D22" s="7">
        <v>27145466.98</v>
      </c>
      <c r="E22" s="7">
        <v>18810000</v>
      </c>
      <c r="F22" s="7">
        <v>12672000</v>
      </c>
    </row>
    <row r="23" spans="1:6" ht="15.75" x14ac:dyDescent="0.25">
      <c r="A23" s="6" t="s">
        <v>61</v>
      </c>
      <c r="B23" s="7">
        <v>2468497.39</v>
      </c>
      <c r="C23" s="7">
        <f t="shared" si="0"/>
        <v>548800</v>
      </c>
      <c r="D23" s="7">
        <v>3017297.39</v>
      </c>
      <c r="E23" s="7">
        <v>0</v>
      </c>
      <c r="F23" s="7">
        <v>1782000</v>
      </c>
    </row>
    <row r="24" spans="1:6" ht="18.75" customHeight="1" x14ac:dyDescent="0.25">
      <c r="A24" s="6" t="s">
        <v>37</v>
      </c>
      <c r="B24" s="7">
        <v>0</v>
      </c>
      <c r="C24" s="7">
        <f t="shared" si="0"/>
        <v>5879858.5899999999</v>
      </c>
      <c r="D24" s="7">
        <v>5879858.5899999999</v>
      </c>
      <c r="E24" s="7">
        <v>0</v>
      </c>
      <c r="F24" s="7"/>
    </row>
    <row r="25" spans="1:6" ht="15.75" x14ac:dyDescent="0.25">
      <c r="A25" s="6" t="s">
        <v>62</v>
      </c>
      <c r="B25" s="7">
        <v>11733824.51</v>
      </c>
      <c r="C25" s="7">
        <f t="shared" si="0"/>
        <v>1958910</v>
      </c>
      <c r="D25" s="7">
        <v>13692734.51</v>
      </c>
      <c r="E25" s="7">
        <v>20241897.829999998</v>
      </c>
      <c r="F25" s="7">
        <v>3762000</v>
      </c>
    </row>
    <row r="26" spans="1:6" ht="24" customHeight="1" x14ac:dyDescent="0.25">
      <c r="A26" s="6" t="s">
        <v>108</v>
      </c>
      <c r="B26" s="7">
        <v>19629163.02</v>
      </c>
      <c r="C26" s="7">
        <f t="shared" si="0"/>
        <v>59420</v>
      </c>
      <c r="D26" s="7">
        <v>19688583.02</v>
      </c>
      <c r="E26" s="7">
        <v>11880000</v>
      </c>
      <c r="F26" s="7">
        <v>0</v>
      </c>
    </row>
    <row r="27" spans="1:6" ht="15.75" x14ac:dyDescent="0.25">
      <c r="A27" s="6" t="s">
        <v>41</v>
      </c>
      <c r="B27" s="7">
        <v>19203270.969999999</v>
      </c>
      <c r="C27" s="7">
        <f t="shared" si="0"/>
        <v>1818470</v>
      </c>
      <c r="D27" s="7">
        <v>21021740.969999999</v>
      </c>
      <c r="E27" s="7">
        <v>13266000</v>
      </c>
      <c r="F27" s="7">
        <v>13266000</v>
      </c>
    </row>
    <row r="28" spans="1:6" ht="21.75" customHeight="1" x14ac:dyDescent="0.25">
      <c r="A28" s="6" t="s">
        <v>31</v>
      </c>
      <c r="B28" s="7">
        <v>20669049.52</v>
      </c>
      <c r="C28" s="7">
        <f t="shared" si="0"/>
        <v>1540000</v>
      </c>
      <c r="D28" s="7">
        <v>22209049.52</v>
      </c>
      <c r="E28" s="7">
        <v>0</v>
      </c>
      <c r="F28" s="7">
        <v>0</v>
      </c>
    </row>
    <row r="29" spans="1:6" ht="15.75" x14ac:dyDescent="0.25">
      <c r="A29" s="6" t="s">
        <v>63</v>
      </c>
      <c r="B29" s="7">
        <v>0</v>
      </c>
      <c r="C29" s="7">
        <f t="shared" si="0"/>
        <v>0</v>
      </c>
      <c r="D29" s="7">
        <v>0</v>
      </c>
      <c r="E29" s="7">
        <v>54655056.469999999</v>
      </c>
      <c r="F29" s="7">
        <v>7326000</v>
      </c>
    </row>
    <row r="30" spans="1:6" ht="15.75" x14ac:dyDescent="0.25">
      <c r="A30" s="6" t="s">
        <v>64</v>
      </c>
      <c r="B30" s="7">
        <v>0</v>
      </c>
      <c r="C30" s="7">
        <f t="shared" si="0"/>
        <v>0</v>
      </c>
      <c r="D30" s="7">
        <v>0</v>
      </c>
      <c r="E30" s="7">
        <v>7425000</v>
      </c>
      <c r="F30" s="7">
        <v>0</v>
      </c>
    </row>
    <row r="31" spans="1:6" ht="15.6" customHeight="1" x14ac:dyDescent="0.25">
      <c r="A31" s="6" t="s">
        <v>22</v>
      </c>
      <c r="B31" s="7">
        <v>0</v>
      </c>
      <c r="C31" s="7">
        <f t="shared" si="0"/>
        <v>0</v>
      </c>
      <c r="D31" s="7">
        <v>0</v>
      </c>
      <c r="E31" s="7">
        <v>26419005.48</v>
      </c>
      <c r="F31" s="7">
        <v>0</v>
      </c>
    </row>
    <row r="32" spans="1:6" ht="15.75" x14ac:dyDescent="0.25">
      <c r="A32" s="6" t="s">
        <v>65</v>
      </c>
      <c r="B32" s="7">
        <v>20369623.219999999</v>
      </c>
      <c r="C32" s="7">
        <f t="shared" si="0"/>
        <v>0</v>
      </c>
      <c r="D32" s="7">
        <v>20369623.219999999</v>
      </c>
      <c r="E32" s="7">
        <v>9504000</v>
      </c>
      <c r="F32" s="7">
        <v>0</v>
      </c>
    </row>
    <row r="33" spans="1:6" ht="15.75" x14ac:dyDescent="0.25">
      <c r="A33" s="6" t="s">
        <v>66</v>
      </c>
      <c r="B33" s="7">
        <v>2452273.04</v>
      </c>
      <c r="C33" s="7">
        <f t="shared" si="0"/>
        <v>609640</v>
      </c>
      <c r="D33" s="7">
        <v>3061913.04</v>
      </c>
      <c r="E33" s="7">
        <v>2277000</v>
      </c>
      <c r="F33" s="7">
        <v>0</v>
      </c>
    </row>
    <row r="34" spans="1:6" ht="15.75" x14ac:dyDescent="0.25">
      <c r="A34" s="6" t="s">
        <v>110</v>
      </c>
      <c r="B34" s="7">
        <v>7392510.5800000001</v>
      </c>
      <c r="C34" s="7">
        <f t="shared" si="0"/>
        <v>2095400</v>
      </c>
      <c r="D34" s="7">
        <v>9487910.5800000001</v>
      </c>
      <c r="E34" s="7">
        <v>0</v>
      </c>
      <c r="F34" s="7">
        <v>0</v>
      </c>
    </row>
    <row r="35" spans="1:6" ht="15.75" x14ac:dyDescent="0.25">
      <c r="A35" s="6" t="s">
        <v>68</v>
      </c>
      <c r="B35" s="7">
        <v>25930152.960000001</v>
      </c>
      <c r="C35" s="7">
        <f t="shared" si="0"/>
        <v>4983940</v>
      </c>
      <c r="D35" s="7">
        <v>30914092.960000001</v>
      </c>
      <c r="E35" s="7">
        <v>37813425.310000002</v>
      </c>
      <c r="F35" s="7">
        <v>4950000</v>
      </c>
    </row>
    <row r="36" spans="1:6" ht="15.75" x14ac:dyDescent="0.25">
      <c r="A36" s="6" t="s">
        <v>45</v>
      </c>
      <c r="B36" s="7">
        <v>0</v>
      </c>
      <c r="C36" s="7">
        <f t="shared" si="0"/>
        <v>0</v>
      </c>
      <c r="D36" s="7">
        <v>0</v>
      </c>
      <c r="E36" s="7">
        <v>7128000</v>
      </c>
      <c r="F36" s="7">
        <v>0</v>
      </c>
    </row>
    <row r="37" spans="1:6" ht="15.75" x14ac:dyDescent="0.25">
      <c r="A37" s="6" t="s">
        <v>69</v>
      </c>
      <c r="B37" s="7">
        <v>0</v>
      </c>
      <c r="C37" s="7">
        <f t="shared" si="0"/>
        <v>0</v>
      </c>
      <c r="D37" s="7">
        <v>0</v>
      </c>
      <c r="E37" s="7">
        <v>6138000</v>
      </c>
      <c r="F37" s="7">
        <v>0</v>
      </c>
    </row>
    <row r="38" spans="1:6" ht="32.25" customHeight="1" x14ac:dyDescent="0.25">
      <c r="A38" s="6" t="s">
        <v>23</v>
      </c>
      <c r="B38" s="7">
        <v>16136697.74</v>
      </c>
      <c r="C38" s="7">
        <f t="shared" si="0"/>
        <v>2265869.9999999981</v>
      </c>
      <c r="D38" s="7">
        <v>18402567.739999998</v>
      </c>
      <c r="E38" s="7">
        <v>0</v>
      </c>
      <c r="F38" s="7">
        <v>0</v>
      </c>
    </row>
    <row r="39" spans="1:6" ht="15.75" x14ac:dyDescent="0.25">
      <c r="A39" s="6" t="s">
        <v>70</v>
      </c>
      <c r="B39" s="7">
        <v>7426866.7999999998</v>
      </c>
      <c r="C39" s="7">
        <f t="shared" si="0"/>
        <v>1547750.0000000009</v>
      </c>
      <c r="D39" s="7">
        <v>8974616.8000000007</v>
      </c>
      <c r="E39" s="7">
        <v>0</v>
      </c>
      <c r="F39" s="7">
        <v>0</v>
      </c>
    </row>
    <row r="40" spans="1:6" ht="15.75" x14ac:dyDescent="0.25">
      <c r="A40" s="6" t="s">
        <v>113</v>
      </c>
      <c r="B40" s="7">
        <v>11746159.68</v>
      </c>
      <c r="C40" s="7">
        <f t="shared" si="0"/>
        <v>1317550</v>
      </c>
      <c r="D40" s="7">
        <v>13063709.68</v>
      </c>
      <c r="E40" s="7">
        <v>0</v>
      </c>
      <c r="F40" s="7">
        <v>0</v>
      </c>
    </row>
    <row r="41" spans="1:6" ht="15.75" x14ac:dyDescent="0.25">
      <c r="A41" s="6" t="s">
        <v>10</v>
      </c>
      <c r="B41" s="7">
        <v>0</v>
      </c>
      <c r="C41" s="7">
        <f t="shared" si="0"/>
        <v>0</v>
      </c>
      <c r="D41" s="7">
        <v>0</v>
      </c>
      <c r="E41" s="7">
        <v>7326000</v>
      </c>
      <c r="F41" s="7">
        <v>0</v>
      </c>
    </row>
    <row r="42" spans="1:6" ht="15.75" x14ac:dyDescent="0.25">
      <c r="A42" s="6" t="s">
        <v>38</v>
      </c>
      <c r="B42" s="7">
        <v>5661198.8399999999</v>
      </c>
      <c r="C42" s="7">
        <f t="shared" si="0"/>
        <v>1691840</v>
      </c>
      <c r="D42" s="7">
        <v>7353038.8399999999</v>
      </c>
      <c r="E42" s="7">
        <v>11206800</v>
      </c>
      <c r="F42" s="7">
        <v>3465000</v>
      </c>
    </row>
    <row r="43" spans="1:6" ht="15.75" x14ac:dyDescent="0.25">
      <c r="A43" s="6" t="s">
        <v>71</v>
      </c>
      <c r="B43" s="7">
        <v>0</v>
      </c>
      <c r="C43" s="7">
        <f t="shared" si="0"/>
        <v>0</v>
      </c>
      <c r="D43" s="7">
        <v>0</v>
      </c>
      <c r="E43" s="7">
        <v>0</v>
      </c>
      <c r="F43" s="7">
        <v>2970000</v>
      </c>
    </row>
    <row r="44" spans="1:6" ht="15.75" x14ac:dyDescent="0.25">
      <c r="A44" s="6" t="s">
        <v>46</v>
      </c>
      <c r="B44" s="7">
        <v>0</v>
      </c>
      <c r="C44" s="7">
        <f t="shared" si="0"/>
        <v>0</v>
      </c>
      <c r="D44" s="7">
        <v>0</v>
      </c>
      <c r="E44" s="7">
        <v>9900000</v>
      </c>
      <c r="F44" s="7">
        <v>0</v>
      </c>
    </row>
    <row r="45" spans="1:6" ht="15.75" x14ac:dyDescent="0.25">
      <c r="A45" s="6" t="s">
        <v>72</v>
      </c>
      <c r="B45" s="7">
        <v>0</v>
      </c>
      <c r="C45" s="7">
        <f t="shared" si="0"/>
        <v>0</v>
      </c>
      <c r="D45" s="7">
        <v>0</v>
      </c>
      <c r="E45" s="7">
        <v>12226500</v>
      </c>
      <c r="F45" s="7">
        <v>0</v>
      </c>
    </row>
    <row r="46" spans="1:6" ht="15.75" x14ac:dyDescent="0.25">
      <c r="A46" s="6" t="s">
        <v>73</v>
      </c>
      <c r="B46" s="7">
        <v>28002298.800000001</v>
      </c>
      <c r="C46" s="7">
        <f t="shared" si="0"/>
        <v>9842889.9999999963</v>
      </c>
      <c r="D46" s="7">
        <v>37845188.799999997</v>
      </c>
      <c r="E46" s="7">
        <v>40716924.359999999</v>
      </c>
      <c r="F46" s="7">
        <v>14850000</v>
      </c>
    </row>
    <row r="47" spans="1:6" ht="15.75" x14ac:dyDescent="0.25">
      <c r="A47" s="6" t="s">
        <v>103</v>
      </c>
      <c r="B47" s="7">
        <v>0</v>
      </c>
      <c r="C47" s="7">
        <f t="shared" si="0"/>
        <v>0</v>
      </c>
      <c r="D47" s="7">
        <v>0</v>
      </c>
      <c r="E47" s="7">
        <v>16335000</v>
      </c>
      <c r="F47" s="7">
        <v>0</v>
      </c>
    </row>
    <row r="48" spans="1:6" ht="15.75" x14ac:dyDescent="0.25">
      <c r="A48" s="9" t="s">
        <v>9</v>
      </c>
      <c r="B48" s="10">
        <f>SUM(B6:B47)</f>
        <v>353020101</v>
      </c>
      <c r="C48" s="10">
        <f t="shared" ref="C48:D48" si="1">SUM(C6:C47)</f>
        <v>66651531</v>
      </c>
      <c r="D48" s="10">
        <f t="shared" si="1"/>
        <v>419671631.99999994</v>
      </c>
      <c r="E48" s="10">
        <f>SUM(E6:E47)</f>
        <v>630169595.94999993</v>
      </c>
      <c r="F48" s="10">
        <f>SUM(F6:F47)</f>
        <v>333228686.87</v>
      </c>
    </row>
  </sheetData>
  <mergeCells count="2">
    <mergeCell ref="B1:F1"/>
    <mergeCell ref="A3:F3"/>
  </mergeCells>
  <pageMargins left="0.7" right="0.7" top="0.75" bottom="0.75" header="0.3" footer="0.3"/>
  <pageSetup paperSize="9" scale="53" fitToHeight="0" orientation="portrait" r:id="rId1"/>
  <headerFooter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>
    <tabColor theme="0" tint="-0.499984740745262"/>
    <pageSetUpPr fitToPage="1"/>
  </sheetPr>
  <dimension ref="A1:F1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44.28515625" style="2" customWidth="1"/>
    <col min="2" max="2" width="16.7109375" style="2" customWidth="1"/>
    <col min="3" max="3" width="15.5703125" style="2" customWidth="1"/>
    <col min="4" max="4" width="15.4257812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115</v>
      </c>
    </row>
    <row r="3" spans="1:6" ht="83.45" customHeight="1" x14ac:dyDescent="0.25">
      <c r="A3" s="46" t="s">
        <v>49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5" t="s">
        <v>1</v>
      </c>
      <c r="B5" s="35" t="s">
        <v>2</v>
      </c>
      <c r="C5" s="35" t="s">
        <v>173</v>
      </c>
      <c r="D5" s="35" t="s">
        <v>2</v>
      </c>
      <c r="E5" s="35" t="s">
        <v>3</v>
      </c>
      <c r="F5" s="35" t="s">
        <v>4</v>
      </c>
    </row>
    <row r="6" spans="1:6" ht="15" customHeight="1" x14ac:dyDescent="0.25">
      <c r="A6" s="37" t="s">
        <v>5</v>
      </c>
      <c r="B6" s="38">
        <v>0</v>
      </c>
      <c r="C6" s="38">
        <f>D6-B6</f>
        <v>0</v>
      </c>
      <c r="D6" s="38">
        <v>0</v>
      </c>
      <c r="E6" s="38">
        <v>23837502</v>
      </c>
      <c r="F6" s="38">
        <v>115915213</v>
      </c>
    </row>
    <row r="7" spans="1:6" ht="15" customHeight="1" x14ac:dyDescent="0.25">
      <c r="A7" s="6" t="s">
        <v>52</v>
      </c>
      <c r="B7" s="7">
        <v>6095843</v>
      </c>
      <c r="C7" s="38">
        <f t="shared" ref="C7:C17" si="0">D7-B7</f>
        <v>0</v>
      </c>
      <c r="D7" s="7">
        <v>6095843</v>
      </c>
      <c r="E7" s="18">
        <v>4780479</v>
      </c>
      <c r="F7" s="7">
        <v>0</v>
      </c>
    </row>
    <row r="8" spans="1:6" ht="15" customHeight="1" x14ac:dyDescent="0.25">
      <c r="A8" s="6" t="s">
        <v>56</v>
      </c>
      <c r="B8" s="7">
        <v>8001776</v>
      </c>
      <c r="C8" s="38">
        <f t="shared" si="0"/>
        <v>0</v>
      </c>
      <c r="D8" s="7">
        <v>8001776</v>
      </c>
      <c r="E8" s="7">
        <v>0</v>
      </c>
      <c r="F8" s="7">
        <v>0</v>
      </c>
    </row>
    <row r="9" spans="1:6" ht="15" customHeight="1" x14ac:dyDescent="0.25">
      <c r="A9" s="6" t="s">
        <v>58</v>
      </c>
      <c r="B9" s="7">
        <v>8000000</v>
      </c>
      <c r="C9" s="38">
        <f t="shared" si="0"/>
        <v>0</v>
      </c>
      <c r="D9" s="7">
        <v>8000000</v>
      </c>
      <c r="E9" s="7">
        <v>0</v>
      </c>
      <c r="F9" s="7">
        <v>0</v>
      </c>
    </row>
    <row r="10" spans="1:6" ht="15" customHeight="1" x14ac:dyDescent="0.25">
      <c r="A10" s="6" t="s">
        <v>60</v>
      </c>
      <c r="B10" s="8">
        <v>3572235</v>
      </c>
      <c r="C10" s="38">
        <f t="shared" si="0"/>
        <v>0</v>
      </c>
      <c r="D10" s="8">
        <v>3572235</v>
      </c>
      <c r="E10" s="7">
        <v>0</v>
      </c>
      <c r="F10" s="7">
        <v>0</v>
      </c>
    </row>
    <row r="11" spans="1:6" ht="15" customHeight="1" x14ac:dyDescent="0.25">
      <c r="A11" s="6" t="s">
        <v>62</v>
      </c>
      <c r="B11" s="7">
        <v>5141410</v>
      </c>
      <c r="C11" s="38">
        <f t="shared" si="0"/>
        <v>0</v>
      </c>
      <c r="D11" s="7">
        <v>5141410</v>
      </c>
      <c r="E11" s="7">
        <v>0</v>
      </c>
      <c r="F11" s="7">
        <v>0</v>
      </c>
    </row>
    <row r="12" spans="1:6" ht="15" customHeight="1" x14ac:dyDescent="0.25">
      <c r="A12" s="6" t="s">
        <v>41</v>
      </c>
      <c r="B12" s="7">
        <v>8307780</v>
      </c>
      <c r="C12" s="38">
        <f t="shared" si="0"/>
        <v>0</v>
      </c>
      <c r="D12" s="7">
        <v>8307780</v>
      </c>
      <c r="E12" s="7">
        <v>0</v>
      </c>
      <c r="F12" s="7">
        <v>0</v>
      </c>
    </row>
    <row r="13" spans="1:6" ht="15" customHeight="1" x14ac:dyDescent="0.25">
      <c r="A13" s="6" t="s">
        <v>65</v>
      </c>
      <c r="B13" s="7">
        <v>2216473</v>
      </c>
      <c r="C13" s="38">
        <f t="shared" si="0"/>
        <v>0</v>
      </c>
      <c r="D13" s="7">
        <v>2216473</v>
      </c>
      <c r="E13" s="7">
        <v>0</v>
      </c>
      <c r="F13" s="7">
        <v>0</v>
      </c>
    </row>
    <row r="14" spans="1:6" ht="15" customHeight="1" x14ac:dyDescent="0.25">
      <c r="A14" s="6" t="s">
        <v>10</v>
      </c>
      <c r="B14" s="7">
        <v>5065202</v>
      </c>
      <c r="C14" s="38">
        <f t="shared" si="0"/>
        <v>0</v>
      </c>
      <c r="D14" s="7">
        <v>5065202</v>
      </c>
      <c r="E14" s="7">
        <v>0</v>
      </c>
      <c r="F14" s="7">
        <v>0</v>
      </c>
    </row>
    <row r="15" spans="1:6" ht="15" customHeight="1" x14ac:dyDescent="0.25">
      <c r="A15" s="6" t="s">
        <v>71</v>
      </c>
      <c r="B15" s="7">
        <v>27496091</v>
      </c>
      <c r="C15" s="38">
        <f t="shared" si="0"/>
        <v>3000000</v>
      </c>
      <c r="D15" s="7">
        <v>30496091</v>
      </c>
      <c r="E15" s="7">
        <v>0</v>
      </c>
      <c r="F15" s="7">
        <v>0</v>
      </c>
    </row>
    <row r="16" spans="1:6" ht="15" customHeight="1" x14ac:dyDescent="0.25">
      <c r="A16" s="6" t="s">
        <v>72</v>
      </c>
      <c r="B16" s="7">
        <v>0</v>
      </c>
      <c r="C16" s="38">
        <f t="shared" si="0"/>
        <v>0</v>
      </c>
      <c r="D16" s="7">
        <v>0</v>
      </c>
      <c r="E16" s="18">
        <v>4780479</v>
      </c>
      <c r="F16" s="7">
        <v>0</v>
      </c>
    </row>
    <row r="17" spans="1:6" ht="15" customHeight="1" x14ac:dyDescent="0.25">
      <c r="A17" s="6" t="s">
        <v>73</v>
      </c>
      <c r="B17" s="7">
        <v>0</v>
      </c>
      <c r="C17" s="38">
        <f t="shared" si="0"/>
        <v>0</v>
      </c>
      <c r="D17" s="7">
        <v>0</v>
      </c>
      <c r="E17" s="18">
        <v>4780478</v>
      </c>
      <c r="F17" s="7">
        <v>0</v>
      </c>
    </row>
    <row r="18" spans="1:6" ht="15" customHeight="1" x14ac:dyDescent="0.25">
      <c r="A18" s="9" t="s">
        <v>9</v>
      </c>
      <c r="B18" s="10">
        <f>SUM(B6:B17)</f>
        <v>73896810</v>
      </c>
      <c r="C18" s="10">
        <f>SUM(C6:C17)</f>
        <v>3000000</v>
      </c>
      <c r="D18" s="10">
        <f>SUM(D6:D17)</f>
        <v>76896810</v>
      </c>
      <c r="E18" s="10">
        <f>SUM(E6:E17)</f>
        <v>38178938</v>
      </c>
      <c r="F18" s="10">
        <f>SUM(F6:F17)</f>
        <v>115915213</v>
      </c>
    </row>
  </sheetData>
  <mergeCells count="2">
    <mergeCell ref="B1:F1"/>
    <mergeCell ref="A3:F3"/>
  </mergeCells>
  <pageMargins left="0.7" right="0.7" top="0.75" bottom="0.75" header="0.3" footer="0.3"/>
  <pageSetup paperSize="9" scale="68" fitToHeight="0" orientation="portrait" r:id="rId1"/>
  <headerFooter>
    <oddHeader>&amp;C&amp;P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8">
    <tabColor theme="0" tint="-0.499984740745262"/>
    <pageSetUpPr fitToPage="1"/>
  </sheetPr>
  <dimension ref="A1:F30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116</v>
      </c>
    </row>
    <row r="3" spans="1:6" ht="65.45" customHeight="1" x14ac:dyDescent="0.25">
      <c r="A3" s="46" t="s">
        <v>27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82752738.299999997</v>
      </c>
      <c r="C6" s="7">
        <f>D6-B6</f>
        <v>0</v>
      </c>
      <c r="D6" s="7">
        <v>82752738.299999997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6789000</v>
      </c>
      <c r="C7" s="7">
        <f t="shared" ref="C7:C29" si="0">D7-B7</f>
        <v>0</v>
      </c>
      <c r="D7" s="7">
        <v>6789000</v>
      </c>
      <c r="E7" s="17">
        <v>0</v>
      </c>
      <c r="F7" s="7">
        <v>0</v>
      </c>
    </row>
    <row r="8" spans="1:6" ht="15" customHeight="1" x14ac:dyDescent="0.25">
      <c r="A8" s="6" t="s">
        <v>52</v>
      </c>
      <c r="B8" s="7">
        <v>11823183</v>
      </c>
      <c r="C8" s="7">
        <f t="shared" si="0"/>
        <v>0</v>
      </c>
      <c r="D8" s="7">
        <v>11823183</v>
      </c>
      <c r="E8" s="17">
        <v>0</v>
      </c>
      <c r="F8" s="7">
        <v>0</v>
      </c>
    </row>
    <row r="9" spans="1:6" ht="15" customHeight="1" x14ac:dyDescent="0.25">
      <c r="A9" s="6" t="s">
        <v>55</v>
      </c>
      <c r="B9" s="7">
        <v>2850000</v>
      </c>
      <c r="C9" s="7">
        <f t="shared" si="0"/>
        <v>0</v>
      </c>
      <c r="D9" s="7">
        <v>2850000</v>
      </c>
      <c r="E9" s="17">
        <v>0</v>
      </c>
      <c r="F9" s="7">
        <v>0</v>
      </c>
    </row>
    <row r="10" spans="1:6" ht="15" customHeight="1" x14ac:dyDescent="0.25">
      <c r="A10" s="6" t="s">
        <v>29</v>
      </c>
      <c r="B10" s="7">
        <v>14242927.25</v>
      </c>
      <c r="C10" s="7">
        <f t="shared" si="0"/>
        <v>0</v>
      </c>
      <c r="D10" s="7">
        <v>14242927.25</v>
      </c>
      <c r="E10" s="17">
        <v>0</v>
      </c>
      <c r="F10" s="7">
        <v>0</v>
      </c>
    </row>
    <row r="11" spans="1:6" ht="15" customHeight="1" x14ac:dyDescent="0.25">
      <c r="A11" s="6" t="s">
        <v>56</v>
      </c>
      <c r="B11" s="7">
        <v>6188000</v>
      </c>
      <c r="C11" s="7">
        <f t="shared" si="0"/>
        <v>0</v>
      </c>
      <c r="D11" s="7">
        <v>6188000</v>
      </c>
      <c r="E11" s="17">
        <v>0</v>
      </c>
      <c r="F11" s="7">
        <v>0</v>
      </c>
    </row>
    <row r="12" spans="1:6" ht="15" customHeight="1" x14ac:dyDescent="0.25">
      <c r="A12" s="6" t="s">
        <v>58</v>
      </c>
      <c r="B12" s="7">
        <v>15445072.75</v>
      </c>
      <c r="C12" s="7">
        <f t="shared" si="0"/>
        <v>0</v>
      </c>
      <c r="D12" s="7">
        <v>15445072.75</v>
      </c>
      <c r="E12" s="17">
        <v>0</v>
      </c>
      <c r="F12" s="7">
        <v>0</v>
      </c>
    </row>
    <row r="13" spans="1:6" ht="15" customHeight="1" x14ac:dyDescent="0.25">
      <c r="A13" s="6" t="s">
        <v>7</v>
      </c>
      <c r="B13" s="7">
        <v>8883000</v>
      </c>
      <c r="C13" s="7">
        <f t="shared" si="0"/>
        <v>0</v>
      </c>
      <c r="D13" s="7">
        <v>8883000</v>
      </c>
      <c r="E13" s="17">
        <v>0</v>
      </c>
      <c r="F13" s="7">
        <v>0</v>
      </c>
    </row>
    <row r="14" spans="1:6" ht="15" customHeight="1" x14ac:dyDescent="0.25">
      <c r="A14" s="6" t="s">
        <v>61</v>
      </c>
      <c r="B14" s="7">
        <v>2726000</v>
      </c>
      <c r="C14" s="7">
        <f t="shared" si="0"/>
        <v>0</v>
      </c>
      <c r="D14" s="7">
        <v>2726000</v>
      </c>
      <c r="E14" s="17">
        <v>0</v>
      </c>
      <c r="F14" s="7">
        <v>0</v>
      </c>
    </row>
    <row r="15" spans="1:6" ht="15" customHeight="1" x14ac:dyDescent="0.25">
      <c r="A15" s="6" t="s">
        <v>41</v>
      </c>
      <c r="B15" s="7">
        <v>7695000</v>
      </c>
      <c r="C15" s="7">
        <f t="shared" si="0"/>
        <v>0</v>
      </c>
      <c r="D15" s="7">
        <v>7695000</v>
      </c>
      <c r="E15" s="17">
        <v>0</v>
      </c>
      <c r="F15" s="7">
        <v>0</v>
      </c>
    </row>
    <row r="16" spans="1:6" ht="15" customHeight="1" x14ac:dyDescent="0.25">
      <c r="A16" s="6" t="s">
        <v>63</v>
      </c>
      <c r="B16" s="7">
        <v>5807431.7000000002</v>
      </c>
      <c r="C16" s="7">
        <f t="shared" si="0"/>
        <v>0</v>
      </c>
      <c r="D16" s="7">
        <v>5807431.7000000002</v>
      </c>
      <c r="E16" s="17">
        <v>0</v>
      </c>
      <c r="F16" s="7">
        <v>0</v>
      </c>
    </row>
    <row r="17" spans="1:6" ht="15" customHeight="1" x14ac:dyDescent="0.25">
      <c r="A17" s="6" t="s">
        <v>64</v>
      </c>
      <c r="B17" s="7">
        <v>4506903.55</v>
      </c>
      <c r="C17" s="7">
        <f t="shared" si="0"/>
        <v>0</v>
      </c>
      <c r="D17" s="7">
        <v>4506903.55</v>
      </c>
      <c r="E17" s="17">
        <v>0</v>
      </c>
      <c r="F17" s="7">
        <v>0</v>
      </c>
    </row>
    <row r="18" spans="1:6" ht="15" customHeight="1" x14ac:dyDescent="0.25">
      <c r="A18" s="6" t="s">
        <v>65</v>
      </c>
      <c r="B18" s="7">
        <v>1770882.65</v>
      </c>
      <c r="C18" s="7">
        <f t="shared" si="0"/>
        <v>0</v>
      </c>
      <c r="D18" s="7">
        <v>1770882.65</v>
      </c>
      <c r="E18" s="17">
        <v>0</v>
      </c>
      <c r="F18" s="7">
        <v>0</v>
      </c>
    </row>
    <row r="19" spans="1:6" ht="15" customHeight="1" x14ac:dyDescent="0.25">
      <c r="A19" s="6" t="s">
        <v>66</v>
      </c>
      <c r="B19" s="7">
        <v>5700000</v>
      </c>
      <c r="C19" s="7">
        <f t="shared" si="0"/>
        <v>0</v>
      </c>
      <c r="D19" s="7">
        <v>5700000</v>
      </c>
      <c r="E19" s="17">
        <v>0</v>
      </c>
      <c r="F19" s="7">
        <v>0</v>
      </c>
    </row>
    <row r="20" spans="1:6" ht="15" customHeight="1" x14ac:dyDescent="0.25">
      <c r="A20" s="6" t="s">
        <v>67</v>
      </c>
      <c r="B20" s="7">
        <v>8027500</v>
      </c>
      <c r="C20" s="7">
        <f t="shared" si="0"/>
        <v>0</v>
      </c>
      <c r="D20" s="7">
        <v>8027500</v>
      </c>
      <c r="E20" s="17">
        <v>0</v>
      </c>
      <c r="F20" s="7">
        <v>0</v>
      </c>
    </row>
    <row r="21" spans="1:6" ht="15" customHeight="1" x14ac:dyDescent="0.25">
      <c r="A21" s="6" t="s">
        <v>36</v>
      </c>
      <c r="B21" s="7">
        <v>12891001.699999999</v>
      </c>
      <c r="C21" s="7">
        <f t="shared" si="0"/>
        <v>0</v>
      </c>
      <c r="D21" s="7">
        <v>12891001.699999999</v>
      </c>
      <c r="E21" s="17">
        <v>0</v>
      </c>
      <c r="F21" s="7">
        <v>0</v>
      </c>
    </row>
    <row r="22" spans="1:6" ht="15" customHeight="1" x14ac:dyDescent="0.25">
      <c r="A22" s="6" t="s">
        <v>68</v>
      </c>
      <c r="B22" s="7">
        <v>4324000</v>
      </c>
      <c r="C22" s="7">
        <f t="shared" si="0"/>
        <v>0</v>
      </c>
      <c r="D22" s="7">
        <v>4324000</v>
      </c>
      <c r="E22" s="17">
        <v>0</v>
      </c>
      <c r="F22" s="7">
        <v>0</v>
      </c>
    </row>
    <row r="23" spans="1:6" ht="15" customHeight="1" x14ac:dyDescent="0.25">
      <c r="A23" s="6" t="s">
        <v>69</v>
      </c>
      <c r="B23" s="7">
        <v>5225000</v>
      </c>
      <c r="C23" s="7">
        <f t="shared" si="0"/>
        <v>0</v>
      </c>
      <c r="D23" s="7">
        <v>5225000</v>
      </c>
      <c r="E23" s="17">
        <v>0</v>
      </c>
      <c r="F23" s="7">
        <v>0</v>
      </c>
    </row>
    <row r="24" spans="1:6" ht="15" customHeight="1" x14ac:dyDescent="0.25">
      <c r="A24" s="6" t="s">
        <v>70</v>
      </c>
      <c r="B24" s="7">
        <v>2444000</v>
      </c>
      <c r="C24" s="7">
        <f t="shared" si="0"/>
        <v>0</v>
      </c>
      <c r="D24" s="7">
        <v>2444000</v>
      </c>
      <c r="E24" s="17">
        <v>0</v>
      </c>
      <c r="F24" s="7">
        <v>0</v>
      </c>
    </row>
    <row r="25" spans="1:6" ht="15" customHeight="1" x14ac:dyDescent="0.25">
      <c r="A25" s="6" t="s">
        <v>10</v>
      </c>
      <c r="B25" s="7">
        <v>2392000</v>
      </c>
      <c r="C25" s="7">
        <f t="shared" si="0"/>
        <v>0</v>
      </c>
      <c r="D25" s="7">
        <v>2392000</v>
      </c>
      <c r="E25" s="17">
        <v>0</v>
      </c>
      <c r="F25" s="7">
        <v>0</v>
      </c>
    </row>
    <row r="26" spans="1:6" ht="15" customHeight="1" x14ac:dyDescent="0.25">
      <c r="A26" s="6" t="s">
        <v>38</v>
      </c>
      <c r="B26" s="7">
        <v>10983520</v>
      </c>
      <c r="C26" s="7">
        <f t="shared" si="0"/>
        <v>0</v>
      </c>
      <c r="D26" s="7">
        <v>10983520</v>
      </c>
      <c r="E26" s="17">
        <v>0</v>
      </c>
      <c r="F26" s="7">
        <v>0</v>
      </c>
    </row>
    <row r="27" spans="1:6" ht="15" customHeight="1" x14ac:dyDescent="0.25">
      <c r="A27" s="6" t="s">
        <v>71</v>
      </c>
      <c r="B27" s="7">
        <v>8460600</v>
      </c>
      <c r="C27" s="7">
        <f t="shared" si="0"/>
        <v>0</v>
      </c>
      <c r="D27" s="7">
        <v>8460600</v>
      </c>
      <c r="E27" s="17">
        <v>0</v>
      </c>
      <c r="F27" s="7">
        <v>0</v>
      </c>
    </row>
    <row r="28" spans="1:6" ht="15" customHeight="1" x14ac:dyDescent="0.25">
      <c r="A28" s="6" t="s">
        <v>72</v>
      </c>
      <c r="B28" s="7">
        <v>3196000</v>
      </c>
      <c r="C28" s="7">
        <f t="shared" si="0"/>
        <v>5376046.4600000009</v>
      </c>
      <c r="D28" s="7">
        <v>8572046.4600000009</v>
      </c>
      <c r="E28" s="17">
        <v>0</v>
      </c>
      <c r="F28" s="7">
        <v>0</v>
      </c>
    </row>
    <row r="29" spans="1:6" ht="15" customHeight="1" x14ac:dyDescent="0.25">
      <c r="A29" s="6" t="s">
        <v>73</v>
      </c>
      <c r="B29" s="7">
        <v>3610095.02</v>
      </c>
      <c r="C29" s="7">
        <f t="shared" si="0"/>
        <v>0</v>
      </c>
      <c r="D29" s="7">
        <v>3610095.02</v>
      </c>
      <c r="E29" s="17">
        <v>0</v>
      </c>
      <c r="F29" s="7">
        <v>0</v>
      </c>
    </row>
    <row r="30" spans="1:6" ht="19.5" customHeight="1" x14ac:dyDescent="0.25">
      <c r="A30" s="9" t="s">
        <v>9</v>
      </c>
      <c r="B30" s="10">
        <f>SUM(B6:B29)</f>
        <v>238733855.92000002</v>
      </c>
      <c r="C30" s="10">
        <f>SUM(C6:C29)</f>
        <v>5376046.4600000009</v>
      </c>
      <c r="D30" s="10">
        <f>SUM(D6:D29)</f>
        <v>244109902.38000003</v>
      </c>
      <c r="E30" s="10">
        <f>SUM(E6:E29)</f>
        <v>0</v>
      </c>
      <c r="F30" s="10">
        <f>SUM(F6:F29)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9">
    <tabColor theme="0" tint="-0.499984740745262"/>
    <pageSetUpPr fitToPage="1"/>
  </sheetPr>
  <dimension ref="A1:F36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117</v>
      </c>
    </row>
    <row r="3" spans="1:6" ht="61.15" customHeight="1" x14ac:dyDescent="0.25">
      <c r="A3" s="46" t="s">
        <v>28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58120441</v>
      </c>
      <c r="C6" s="7">
        <f>D6-B6</f>
        <v>0</v>
      </c>
      <c r="D6" s="7">
        <v>58120441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3350702</v>
      </c>
      <c r="C7" s="7">
        <f t="shared" ref="C7:C35" si="0">D7-B7</f>
        <v>0</v>
      </c>
      <c r="D7" s="7">
        <v>3350702</v>
      </c>
      <c r="E7" s="7">
        <v>0</v>
      </c>
      <c r="F7" s="7">
        <v>0</v>
      </c>
    </row>
    <row r="8" spans="1:6" ht="15" customHeight="1" x14ac:dyDescent="0.25">
      <c r="A8" s="6" t="s">
        <v>52</v>
      </c>
      <c r="B8" s="7">
        <v>9824702</v>
      </c>
      <c r="C8" s="7">
        <f t="shared" si="0"/>
        <v>0</v>
      </c>
      <c r="D8" s="7">
        <v>9824702</v>
      </c>
      <c r="E8" s="7">
        <v>0</v>
      </c>
      <c r="F8" s="7">
        <v>0</v>
      </c>
    </row>
    <row r="9" spans="1:6" ht="15" customHeight="1" x14ac:dyDescent="0.25">
      <c r="A9" s="6" t="s">
        <v>53</v>
      </c>
      <c r="B9" s="7">
        <v>4816238</v>
      </c>
      <c r="C9" s="7">
        <f t="shared" si="0"/>
        <v>0</v>
      </c>
      <c r="D9" s="7">
        <v>4816238</v>
      </c>
      <c r="E9" s="7">
        <v>0</v>
      </c>
      <c r="F9" s="7">
        <v>0</v>
      </c>
    </row>
    <row r="10" spans="1:6" ht="15" customHeight="1" x14ac:dyDescent="0.25">
      <c r="A10" s="6" t="s">
        <v>55</v>
      </c>
      <c r="B10" s="7">
        <v>1471919</v>
      </c>
      <c r="C10" s="7">
        <f t="shared" si="0"/>
        <v>0</v>
      </c>
      <c r="D10" s="7">
        <v>1471919</v>
      </c>
      <c r="E10" s="7">
        <v>0</v>
      </c>
      <c r="F10" s="7">
        <v>0</v>
      </c>
    </row>
    <row r="11" spans="1:6" ht="15" customHeight="1" x14ac:dyDescent="0.25">
      <c r="A11" s="6" t="s">
        <v>29</v>
      </c>
      <c r="B11" s="7">
        <v>5447628</v>
      </c>
      <c r="C11" s="7">
        <f t="shared" si="0"/>
        <v>0</v>
      </c>
      <c r="D11" s="7">
        <v>5447628</v>
      </c>
      <c r="E11" s="7">
        <v>0</v>
      </c>
      <c r="F11" s="7">
        <v>0</v>
      </c>
    </row>
    <row r="12" spans="1:6" ht="15" customHeight="1" x14ac:dyDescent="0.25">
      <c r="A12" s="6" t="s">
        <v>56</v>
      </c>
      <c r="B12" s="7">
        <v>4234911</v>
      </c>
      <c r="C12" s="7">
        <f t="shared" si="0"/>
        <v>0</v>
      </c>
      <c r="D12" s="7">
        <v>4234911</v>
      </c>
      <c r="E12" s="7">
        <v>0</v>
      </c>
      <c r="F12" s="7">
        <v>0</v>
      </c>
    </row>
    <row r="13" spans="1:6" ht="15" customHeight="1" x14ac:dyDescent="0.25">
      <c r="A13" s="6" t="s">
        <v>57</v>
      </c>
      <c r="B13" s="7">
        <v>0</v>
      </c>
      <c r="C13" s="7">
        <f t="shared" si="0"/>
        <v>1595138.55</v>
      </c>
      <c r="D13" s="7">
        <v>1595138.55</v>
      </c>
      <c r="E13" s="7">
        <v>0</v>
      </c>
      <c r="F13" s="7">
        <v>0</v>
      </c>
    </row>
    <row r="14" spans="1:6" ht="15" customHeight="1" x14ac:dyDescent="0.25">
      <c r="A14" s="6" t="s">
        <v>30</v>
      </c>
      <c r="B14" s="7">
        <v>1186806</v>
      </c>
      <c r="C14" s="7">
        <f t="shared" si="0"/>
        <v>0</v>
      </c>
      <c r="D14" s="7">
        <v>1186806</v>
      </c>
      <c r="E14" s="7">
        <v>0</v>
      </c>
      <c r="F14" s="7">
        <v>0</v>
      </c>
    </row>
    <row r="15" spans="1:6" ht="15" customHeight="1" x14ac:dyDescent="0.25">
      <c r="A15" s="6" t="s">
        <v>58</v>
      </c>
      <c r="B15" s="7">
        <v>11948645</v>
      </c>
      <c r="C15" s="7">
        <f t="shared" si="0"/>
        <v>0</v>
      </c>
      <c r="D15" s="7">
        <v>11948645</v>
      </c>
      <c r="E15" s="7">
        <v>0</v>
      </c>
      <c r="F15" s="7">
        <v>0</v>
      </c>
    </row>
    <row r="16" spans="1:6" ht="15" customHeight="1" x14ac:dyDescent="0.25">
      <c r="A16" s="6" t="s">
        <v>59</v>
      </c>
      <c r="B16" s="7">
        <v>2327605</v>
      </c>
      <c r="C16" s="7">
        <f t="shared" si="0"/>
        <v>0</v>
      </c>
      <c r="D16" s="7">
        <v>2327605</v>
      </c>
      <c r="E16" s="7">
        <v>0</v>
      </c>
      <c r="F16" s="7">
        <v>0</v>
      </c>
    </row>
    <row r="17" spans="1:6" ht="15" customHeight="1" x14ac:dyDescent="0.25">
      <c r="A17" s="6" t="s">
        <v>7</v>
      </c>
      <c r="B17" s="7">
        <v>3782989</v>
      </c>
      <c r="C17" s="7">
        <f t="shared" si="0"/>
        <v>0</v>
      </c>
      <c r="D17" s="7">
        <v>3782989</v>
      </c>
      <c r="E17" s="7">
        <v>0</v>
      </c>
      <c r="F17" s="7">
        <v>0</v>
      </c>
    </row>
    <row r="18" spans="1:6" ht="15" customHeight="1" x14ac:dyDescent="0.25">
      <c r="A18" s="6" t="s">
        <v>60</v>
      </c>
      <c r="B18" s="7">
        <v>4370000</v>
      </c>
      <c r="C18" s="7">
        <f t="shared" si="0"/>
        <v>0</v>
      </c>
      <c r="D18" s="7">
        <v>4370000</v>
      </c>
      <c r="E18" s="7">
        <v>0</v>
      </c>
      <c r="F18" s="7">
        <v>0</v>
      </c>
    </row>
    <row r="19" spans="1:6" ht="15" customHeight="1" x14ac:dyDescent="0.25">
      <c r="A19" s="6" t="s">
        <v>61</v>
      </c>
      <c r="B19" s="7">
        <v>3754024</v>
      </c>
      <c r="C19" s="7">
        <f t="shared" si="0"/>
        <v>0</v>
      </c>
      <c r="D19" s="7">
        <v>3754024</v>
      </c>
      <c r="E19" s="7">
        <v>0</v>
      </c>
      <c r="F19" s="7">
        <v>0</v>
      </c>
    </row>
    <row r="20" spans="1:6" ht="15" customHeight="1" x14ac:dyDescent="0.25">
      <c r="A20" s="6" t="s">
        <v>62</v>
      </c>
      <c r="B20" s="7">
        <v>2850000</v>
      </c>
      <c r="C20" s="7">
        <f t="shared" si="0"/>
        <v>0</v>
      </c>
      <c r="D20" s="7">
        <v>2850000</v>
      </c>
      <c r="E20" s="7">
        <v>0</v>
      </c>
      <c r="F20" s="7">
        <v>0</v>
      </c>
    </row>
    <row r="21" spans="1:6" ht="15" customHeight="1" x14ac:dyDescent="0.25">
      <c r="A21" s="6" t="s">
        <v>41</v>
      </c>
      <c r="B21" s="7">
        <v>14094452</v>
      </c>
      <c r="C21" s="7">
        <f t="shared" si="0"/>
        <v>0</v>
      </c>
      <c r="D21" s="7">
        <v>14094452</v>
      </c>
      <c r="E21" s="7">
        <v>0</v>
      </c>
      <c r="F21" s="7">
        <v>0</v>
      </c>
    </row>
    <row r="22" spans="1:6" ht="15" customHeight="1" x14ac:dyDescent="0.25">
      <c r="A22" s="6" t="s">
        <v>63</v>
      </c>
      <c r="B22" s="7">
        <v>6618540</v>
      </c>
      <c r="C22" s="7">
        <f t="shared" si="0"/>
        <v>0</v>
      </c>
      <c r="D22" s="7">
        <v>6618540</v>
      </c>
      <c r="E22" s="7">
        <v>0</v>
      </c>
      <c r="F22" s="7">
        <v>0</v>
      </c>
    </row>
    <row r="23" spans="1:6" ht="15" customHeight="1" x14ac:dyDescent="0.25">
      <c r="A23" s="6" t="s">
        <v>64</v>
      </c>
      <c r="B23" s="7">
        <v>4581967</v>
      </c>
      <c r="C23" s="7">
        <f t="shared" si="0"/>
        <v>0</v>
      </c>
      <c r="D23" s="7">
        <v>4581967</v>
      </c>
      <c r="E23" s="7">
        <v>0</v>
      </c>
      <c r="F23" s="7">
        <v>0</v>
      </c>
    </row>
    <row r="24" spans="1:6" ht="15" customHeight="1" x14ac:dyDescent="0.25">
      <c r="A24" s="6" t="s">
        <v>65</v>
      </c>
      <c r="B24" s="7">
        <v>570000</v>
      </c>
      <c r="C24" s="7">
        <f t="shared" si="0"/>
        <v>0</v>
      </c>
      <c r="D24" s="7">
        <v>570000</v>
      </c>
      <c r="E24" s="7">
        <v>0</v>
      </c>
      <c r="F24" s="7">
        <v>0</v>
      </c>
    </row>
    <row r="25" spans="1:6" ht="15" customHeight="1" x14ac:dyDescent="0.25">
      <c r="A25" s="6" t="s">
        <v>66</v>
      </c>
      <c r="B25" s="7">
        <v>8002509</v>
      </c>
      <c r="C25" s="7">
        <f t="shared" si="0"/>
        <v>0</v>
      </c>
      <c r="D25" s="7">
        <v>8002509</v>
      </c>
      <c r="E25" s="7">
        <v>0</v>
      </c>
      <c r="F25" s="7">
        <v>0</v>
      </c>
    </row>
    <row r="26" spans="1:6" ht="15" customHeight="1" x14ac:dyDescent="0.25">
      <c r="A26" s="6" t="s">
        <v>67</v>
      </c>
      <c r="B26" s="7">
        <v>1531050</v>
      </c>
      <c r="C26" s="7">
        <f t="shared" si="0"/>
        <v>0</v>
      </c>
      <c r="D26" s="7">
        <v>1531050</v>
      </c>
      <c r="E26" s="7">
        <v>0</v>
      </c>
      <c r="F26" s="7">
        <v>0</v>
      </c>
    </row>
    <row r="27" spans="1:6" ht="15" customHeight="1" x14ac:dyDescent="0.25">
      <c r="A27" s="6" t="s">
        <v>36</v>
      </c>
      <c r="B27" s="7">
        <v>3825573</v>
      </c>
      <c r="C27" s="7">
        <f t="shared" si="0"/>
        <v>0</v>
      </c>
      <c r="D27" s="7">
        <v>3825573</v>
      </c>
      <c r="E27" s="7">
        <v>0</v>
      </c>
      <c r="F27" s="7">
        <v>0</v>
      </c>
    </row>
    <row r="28" spans="1:6" ht="15" customHeight="1" x14ac:dyDescent="0.25">
      <c r="A28" s="6" t="s">
        <v>68</v>
      </c>
      <c r="B28" s="7">
        <v>4245339</v>
      </c>
      <c r="C28" s="7">
        <f t="shared" si="0"/>
        <v>0</v>
      </c>
      <c r="D28" s="7">
        <v>4245339</v>
      </c>
      <c r="E28" s="7">
        <v>0</v>
      </c>
      <c r="F28" s="7">
        <v>0</v>
      </c>
    </row>
    <row r="29" spans="1:6" ht="15" customHeight="1" x14ac:dyDescent="0.25">
      <c r="A29" s="6" t="s">
        <v>69</v>
      </c>
      <c r="B29" s="7">
        <v>570000</v>
      </c>
      <c r="C29" s="7">
        <f t="shared" si="0"/>
        <v>1092357.73</v>
      </c>
      <c r="D29" s="7">
        <v>1662357.73</v>
      </c>
      <c r="E29" s="7">
        <v>0</v>
      </c>
      <c r="F29" s="7">
        <v>0</v>
      </c>
    </row>
    <row r="30" spans="1:6" ht="15" customHeight="1" x14ac:dyDescent="0.25">
      <c r="A30" s="6" t="s">
        <v>70</v>
      </c>
      <c r="B30" s="7">
        <v>2625782</v>
      </c>
      <c r="C30" s="7">
        <f t="shared" si="0"/>
        <v>0</v>
      </c>
      <c r="D30" s="7">
        <v>2625782</v>
      </c>
      <c r="E30" s="7">
        <v>0</v>
      </c>
      <c r="F30" s="7">
        <v>0</v>
      </c>
    </row>
    <row r="31" spans="1:6" ht="15" customHeight="1" x14ac:dyDescent="0.25">
      <c r="A31" s="6" t="s">
        <v>10</v>
      </c>
      <c r="B31" s="7">
        <v>2303039</v>
      </c>
      <c r="C31" s="7">
        <f t="shared" si="0"/>
        <v>0</v>
      </c>
      <c r="D31" s="7">
        <v>2303039</v>
      </c>
      <c r="E31" s="7">
        <v>0</v>
      </c>
      <c r="F31" s="7">
        <v>0</v>
      </c>
    </row>
    <row r="32" spans="1:6" ht="15" customHeight="1" x14ac:dyDescent="0.25">
      <c r="A32" s="6" t="s">
        <v>38</v>
      </c>
      <c r="B32" s="7">
        <v>9458387</v>
      </c>
      <c r="C32" s="7">
        <f t="shared" si="0"/>
        <v>1126784.5999999996</v>
      </c>
      <c r="D32" s="7">
        <v>10585171.6</v>
      </c>
      <c r="E32" s="7">
        <v>0</v>
      </c>
      <c r="F32" s="7">
        <v>0</v>
      </c>
    </row>
    <row r="33" spans="1:6" ht="15" customHeight="1" x14ac:dyDescent="0.25">
      <c r="A33" s="6" t="s">
        <v>71</v>
      </c>
      <c r="B33" s="7">
        <v>7323233</v>
      </c>
      <c r="C33" s="7">
        <f t="shared" si="0"/>
        <v>0</v>
      </c>
      <c r="D33" s="7">
        <v>7323233</v>
      </c>
      <c r="E33" s="7">
        <v>0</v>
      </c>
      <c r="F33" s="7">
        <v>0</v>
      </c>
    </row>
    <row r="34" spans="1:6" ht="15" customHeight="1" x14ac:dyDescent="0.25">
      <c r="A34" s="6" t="s">
        <v>72</v>
      </c>
      <c r="B34" s="7">
        <v>9091500</v>
      </c>
      <c r="C34" s="7">
        <f t="shared" si="0"/>
        <v>0</v>
      </c>
      <c r="D34" s="7">
        <v>9091500</v>
      </c>
      <c r="E34" s="7">
        <v>0</v>
      </c>
      <c r="F34" s="7">
        <v>0</v>
      </c>
    </row>
    <row r="35" spans="1:6" ht="15" customHeight="1" x14ac:dyDescent="0.25">
      <c r="A35" s="6" t="s">
        <v>73</v>
      </c>
      <c r="B35" s="7">
        <v>3039659</v>
      </c>
      <c r="C35" s="7">
        <f t="shared" si="0"/>
        <v>0</v>
      </c>
      <c r="D35" s="7">
        <v>3039659</v>
      </c>
      <c r="E35" s="7">
        <v>0</v>
      </c>
      <c r="F35" s="7">
        <v>0</v>
      </c>
    </row>
    <row r="36" spans="1:6" ht="19.5" customHeight="1" x14ac:dyDescent="0.25">
      <c r="A36" s="9" t="s">
        <v>9</v>
      </c>
      <c r="B36" s="10">
        <f>SUM(B6:B35)</f>
        <v>195367640</v>
      </c>
      <c r="C36" s="10">
        <f>SUM(C6:C35)</f>
        <v>3814280.88</v>
      </c>
      <c r="D36" s="10">
        <f>SUM(D6:D35)</f>
        <v>199181920.88</v>
      </c>
      <c r="E36" s="10">
        <f>SUM(E6:E35)</f>
        <v>0</v>
      </c>
      <c r="F36" s="10">
        <f>SUM(F6:F35)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0">
    <tabColor theme="0" tint="-0.499984740745262"/>
    <pageSetUpPr fitToPage="1"/>
  </sheetPr>
  <dimension ref="A1:F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46.42578125" style="2" customWidth="1"/>
    <col min="2" max="2" width="18" style="2" customWidth="1"/>
    <col min="3" max="3" width="17.85546875" style="2" customWidth="1"/>
    <col min="4" max="4" width="18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118</v>
      </c>
    </row>
    <row r="3" spans="1:6" ht="59.45" customHeight="1" x14ac:dyDescent="0.25">
      <c r="A3" s="47" t="s">
        <v>119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8" customHeight="1" x14ac:dyDescent="0.25">
      <c r="A6" s="6" t="s">
        <v>5</v>
      </c>
      <c r="B6" s="7">
        <v>25000000</v>
      </c>
      <c r="C6" s="7">
        <f>D6-B6</f>
        <v>0</v>
      </c>
      <c r="D6" s="7">
        <v>25000000</v>
      </c>
      <c r="E6" s="7">
        <v>0</v>
      </c>
      <c r="F6" s="7">
        <v>0</v>
      </c>
    </row>
    <row r="7" spans="1:6" ht="18.75" customHeight="1" x14ac:dyDescent="0.25">
      <c r="A7" s="6" t="s">
        <v>56</v>
      </c>
      <c r="B7" s="7">
        <v>0</v>
      </c>
      <c r="C7" s="7">
        <f>D7-B7</f>
        <v>1081134.6000000001</v>
      </c>
      <c r="D7" s="7">
        <v>1081134.6000000001</v>
      </c>
      <c r="E7" s="7">
        <v>0</v>
      </c>
      <c r="F7" s="7">
        <v>0</v>
      </c>
    </row>
    <row r="8" spans="1:6" ht="18.75" customHeight="1" x14ac:dyDescent="0.25">
      <c r="A8" s="9" t="s">
        <v>9</v>
      </c>
      <c r="B8" s="10">
        <f>SUM(B6:B7)</f>
        <v>25000000</v>
      </c>
      <c r="C8" s="10">
        <f>SUM(C6:C7)</f>
        <v>1081134.6000000001</v>
      </c>
      <c r="D8" s="10">
        <f>SUM(D6:D7)</f>
        <v>26081134.600000001</v>
      </c>
      <c r="E8" s="10">
        <f>SUM(E6:E6)</f>
        <v>0</v>
      </c>
      <c r="F8" s="10">
        <f>SUM(F6:F6)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3" fitToHeight="0" orientation="portrait" r:id="rId1"/>
  <headerFooter>
    <oddHeader>&amp;C&amp;P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3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120</v>
      </c>
    </row>
    <row r="3" spans="1:6" ht="96" customHeight="1" x14ac:dyDescent="0.25">
      <c r="A3" s="48" t="s">
        <v>12</v>
      </c>
      <c r="B3" s="48"/>
      <c r="C3" s="48"/>
      <c r="D3" s="48"/>
      <c r="E3" s="48"/>
      <c r="F3" s="4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73998718.723499998</v>
      </c>
      <c r="C6" s="7">
        <f>D6-B6</f>
        <v>12111565.696500003</v>
      </c>
      <c r="D6" s="7">
        <v>86110284.420000002</v>
      </c>
      <c r="E6" s="7">
        <v>0</v>
      </c>
      <c r="F6" s="7">
        <v>0</v>
      </c>
    </row>
    <row r="7" spans="1:6" ht="15" customHeight="1" x14ac:dyDescent="0.25">
      <c r="A7" s="9" t="s">
        <v>9</v>
      </c>
      <c r="B7" s="10">
        <f>SUM(B6:B6)</f>
        <v>73998718.723499998</v>
      </c>
      <c r="C7" s="10">
        <f t="shared" ref="C7:F7" si="0">SUM(C6:C6)</f>
        <v>12111565.696500003</v>
      </c>
      <c r="D7" s="10">
        <f t="shared" si="0"/>
        <v>86110284.420000002</v>
      </c>
      <c r="E7" s="10">
        <f t="shared" si="0"/>
        <v>0</v>
      </c>
      <c r="F7" s="10">
        <f t="shared" si="0"/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4">
    <tabColor theme="0" tint="-0.499984740745262"/>
    <pageSetUpPr fitToPage="1"/>
  </sheetPr>
  <dimension ref="A1:F38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121</v>
      </c>
    </row>
    <row r="3" spans="1:6" ht="96" customHeight="1" x14ac:dyDescent="0.25">
      <c r="A3" s="48" t="s">
        <v>13</v>
      </c>
      <c r="B3" s="48"/>
      <c r="C3" s="48"/>
      <c r="D3" s="48"/>
      <c r="E3" s="48"/>
      <c r="F3" s="4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222017934.78</v>
      </c>
      <c r="C6" s="7">
        <f>D6-B6</f>
        <v>62493746.940000027</v>
      </c>
      <c r="D6" s="7">
        <v>284511681.72000003</v>
      </c>
      <c r="E6" s="7">
        <v>328604770</v>
      </c>
      <c r="F6" s="7">
        <v>296389613.73000002</v>
      </c>
    </row>
    <row r="7" spans="1:6" ht="15" customHeight="1" x14ac:dyDescent="0.25">
      <c r="A7" s="9" t="s">
        <v>9</v>
      </c>
      <c r="B7" s="10">
        <f>SUM(B6:B6)</f>
        <v>222017934.78</v>
      </c>
      <c r="C7" s="10">
        <f>SUM(C6:C6)</f>
        <v>62493746.940000027</v>
      </c>
      <c r="D7" s="10">
        <f>SUM(D6:D6)</f>
        <v>284511681.72000003</v>
      </c>
      <c r="E7" s="10">
        <f>SUM(E6:E6)</f>
        <v>328604770</v>
      </c>
      <c r="F7" s="10">
        <f>SUM(F6:F6)</f>
        <v>296389613.73000002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27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1.85546875" style="2" customWidth="1"/>
    <col min="2" max="4" width="17.5703125" style="2" customWidth="1"/>
    <col min="5" max="5" width="17.28515625" style="2" customWidth="1"/>
    <col min="6" max="6" width="17.85546875" style="2" customWidth="1"/>
    <col min="7" max="8" width="0" style="2" hidden="1" customWidth="1"/>
    <col min="9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122</v>
      </c>
    </row>
    <row r="3" spans="1:6" ht="84" customHeight="1" x14ac:dyDescent="0.25">
      <c r="A3" s="48" t="s">
        <v>43</v>
      </c>
      <c r="B3" s="48"/>
      <c r="C3" s="48"/>
      <c r="D3" s="48"/>
      <c r="E3" s="48"/>
      <c r="F3" s="48"/>
    </row>
    <row r="4" spans="1:6" ht="20.25" customHeight="1" x14ac:dyDescent="0.25">
      <c r="A4" s="1"/>
      <c r="B4" s="1"/>
      <c r="C4" s="1"/>
      <c r="D4" s="1"/>
      <c r="E4" s="22"/>
      <c r="F4" s="22" t="s">
        <v>0</v>
      </c>
    </row>
    <row r="5" spans="1:6" ht="63" customHeight="1" x14ac:dyDescent="0.25">
      <c r="A5" s="23" t="s">
        <v>1</v>
      </c>
      <c r="B5" s="23" t="s">
        <v>2</v>
      </c>
      <c r="C5" s="23" t="s">
        <v>173</v>
      </c>
      <c r="D5" s="23" t="s">
        <v>2</v>
      </c>
      <c r="E5" s="23" t="s">
        <v>3</v>
      </c>
      <c r="F5" s="23" t="s">
        <v>4</v>
      </c>
    </row>
    <row r="6" spans="1:6" ht="15" customHeight="1" x14ac:dyDescent="0.25">
      <c r="A6" s="24" t="s">
        <v>5</v>
      </c>
      <c r="B6" s="25">
        <v>965932551.75999999</v>
      </c>
      <c r="C6" s="26">
        <f>D6-B6</f>
        <v>0</v>
      </c>
      <c r="D6" s="26">
        <v>965932551.75999999</v>
      </c>
      <c r="E6" s="26">
        <v>1119332706.73</v>
      </c>
      <c r="F6" s="27">
        <v>1253862559.75</v>
      </c>
    </row>
    <row r="7" spans="1:6" ht="15" customHeight="1" x14ac:dyDescent="0.25">
      <c r="A7" s="24" t="s">
        <v>54</v>
      </c>
      <c r="B7" s="25">
        <v>0</v>
      </c>
      <c r="C7" s="26">
        <f t="shared" ref="C7:C10" si="0">D7-B7</f>
        <v>0</v>
      </c>
      <c r="D7" s="26">
        <v>0</v>
      </c>
      <c r="E7" s="26">
        <v>0</v>
      </c>
      <c r="F7" s="27">
        <v>27837064.91</v>
      </c>
    </row>
    <row r="8" spans="1:6" ht="15" customHeight="1" x14ac:dyDescent="0.25">
      <c r="A8" s="24" t="s">
        <v>83</v>
      </c>
      <c r="B8" s="25">
        <v>54598872</v>
      </c>
      <c r="C8" s="26">
        <f t="shared" si="0"/>
        <v>1944623.75</v>
      </c>
      <c r="D8" s="26">
        <v>56543495.75</v>
      </c>
      <c r="E8" s="26">
        <v>46797727.270000003</v>
      </c>
      <c r="F8" s="27">
        <v>0</v>
      </c>
    </row>
    <row r="9" spans="1:6" ht="15" customHeight="1" x14ac:dyDescent="0.25">
      <c r="A9" s="24" t="s">
        <v>21</v>
      </c>
      <c r="B9" s="25">
        <v>0</v>
      </c>
      <c r="C9" s="26">
        <f t="shared" si="0"/>
        <v>0</v>
      </c>
      <c r="D9" s="26">
        <v>0</v>
      </c>
      <c r="E9" s="26">
        <v>0</v>
      </c>
      <c r="F9" s="27">
        <v>29128100.760000002</v>
      </c>
    </row>
    <row r="10" spans="1:6" ht="15" customHeight="1" x14ac:dyDescent="0.25">
      <c r="A10" s="24" t="s">
        <v>37</v>
      </c>
      <c r="B10" s="25">
        <v>31866821</v>
      </c>
      <c r="C10" s="26">
        <f t="shared" si="0"/>
        <v>23353137.109999999</v>
      </c>
      <c r="D10" s="26">
        <v>55219958.109999999</v>
      </c>
      <c r="E10" s="26">
        <v>0</v>
      </c>
      <c r="F10" s="27">
        <v>22270617.579999998</v>
      </c>
    </row>
    <row r="11" spans="1:6" ht="15" customHeight="1" x14ac:dyDescent="0.25">
      <c r="A11" s="28" t="s">
        <v>9</v>
      </c>
      <c r="B11" s="29">
        <f t="shared" ref="B11:F11" si="1">SUM(B6:B10)</f>
        <v>1052398244.76</v>
      </c>
      <c r="C11" s="29">
        <f t="shared" si="1"/>
        <v>25297760.859999999</v>
      </c>
      <c r="D11" s="29">
        <f t="shared" si="1"/>
        <v>1077696005.6199999</v>
      </c>
      <c r="E11" s="29">
        <f t="shared" si="1"/>
        <v>1166130434</v>
      </c>
      <c r="F11" s="29">
        <f t="shared" si="1"/>
        <v>1333098343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5" fitToHeight="0" orientation="portrait" r:id="rId1"/>
  <headerFooter>
    <oddHeader>&amp;C&amp;P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27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0.85546875" style="2" customWidth="1"/>
    <col min="2" max="4" width="15.7109375" style="2" customWidth="1"/>
    <col min="5" max="5" width="16.5703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123</v>
      </c>
    </row>
    <row r="3" spans="1:6" ht="84" customHeight="1" x14ac:dyDescent="0.25">
      <c r="A3" s="48" t="s">
        <v>44</v>
      </c>
      <c r="B3" s="48"/>
      <c r="C3" s="48"/>
      <c r="D3" s="48"/>
      <c r="E3" s="48"/>
      <c r="F3" s="48"/>
    </row>
    <row r="4" spans="1:6" ht="20.25" customHeight="1" x14ac:dyDescent="0.25">
      <c r="A4" s="1"/>
      <c r="B4" s="1"/>
      <c r="C4" s="1"/>
      <c r="D4" s="1"/>
      <c r="E4" s="22"/>
      <c r="F4" s="22" t="s">
        <v>0</v>
      </c>
    </row>
    <row r="5" spans="1:6" ht="48.75" customHeight="1" x14ac:dyDescent="0.25">
      <c r="A5" s="23" t="s">
        <v>1</v>
      </c>
      <c r="B5" s="23" t="s">
        <v>2</v>
      </c>
      <c r="C5" s="23" t="s">
        <v>173</v>
      </c>
      <c r="D5" s="23" t="s">
        <v>2</v>
      </c>
      <c r="E5" s="23" t="s">
        <v>3</v>
      </c>
      <c r="F5" s="23" t="s">
        <v>4</v>
      </c>
    </row>
    <row r="6" spans="1:6" ht="15" customHeight="1" x14ac:dyDescent="0.25">
      <c r="A6" s="24" t="s">
        <v>6</v>
      </c>
      <c r="B6" s="27">
        <v>0</v>
      </c>
      <c r="C6" s="27">
        <f>D6-B6</f>
        <v>0</v>
      </c>
      <c r="D6" s="27">
        <v>0</v>
      </c>
      <c r="E6" s="27">
        <f>620829+61462071</f>
        <v>62082900</v>
      </c>
      <c r="F6" s="30">
        <v>0</v>
      </c>
    </row>
    <row r="7" spans="1:6" ht="15" customHeight="1" x14ac:dyDescent="0.25">
      <c r="A7" s="24" t="s">
        <v>14</v>
      </c>
      <c r="B7" s="31">
        <v>31125600</v>
      </c>
      <c r="C7" s="27">
        <f t="shared" ref="C7:C10" si="0">D7-B7</f>
        <v>13408338.93</v>
      </c>
      <c r="D7" s="31">
        <v>44533938.93</v>
      </c>
      <c r="E7" s="30">
        <v>0</v>
      </c>
      <c r="F7" s="30">
        <v>0</v>
      </c>
    </row>
    <row r="8" spans="1:6" ht="15" customHeight="1" x14ac:dyDescent="0.25">
      <c r="A8" s="24" t="s">
        <v>45</v>
      </c>
      <c r="B8" s="27">
        <v>0</v>
      </c>
      <c r="C8" s="27">
        <f t="shared" si="0"/>
        <v>0</v>
      </c>
      <c r="D8" s="27">
        <v>0</v>
      </c>
      <c r="E8" s="31">
        <f>211927023+2140677</f>
        <v>214067700</v>
      </c>
      <c r="F8" s="30">
        <v>0</v>
      </c>
    </row>
    <row r="9" spans="1:6" ht="15" customHeight="1" x14ac:dyDescent="0.25">
      <c r="A9" s="24" t="s">
        <v>10</v>
      </c>
      <c r="B9" s="27">
        <v>0</v>
      </c>
      <c r="C9" s="27">
        <f t="shared" si="0"/>
        <v>0</v>
      </c>
      <c r="D9" s="27">
        <v>0</v>
      </c>
      <c r="E9" s="27">
        <v>0</v>
      </c>
      <c r="F9" s="27">
        <f>14848515+149985+12986325+131175</f>
        <v>28116000</v>
      </c>
    </row>
    <row r="10" spans="1:6" ht="15" customHeight="1" x14ac:dyDescent="0.25">
      <c r="A10" s="24" t="s">
        <v>46</v>
      </c>
      <c r="B10" s="27">
        <v>0</v>
      </c>
      <c r="C10" s="27">
        <f t="shared" si="0"/>
        <v>0</v>
      </c>
      <c r="D10" s="27">
        <v>0</v>
      </c>
      <c r="E10" s="27">
        <f>196363035+1983465</f>
        <v>198346500</v>
      </c>
      <c r="F10" s="30">
        <v>0</v>
      </c>
    </row>
    <row r="11" spans="1:6" ht="15" customHeight="1" x14ac:dyDescent="0.25">
      <c r="A11" s="28" t="s">
        <v>9</v>
      </c>
      <c r="B11" s="29">
        <f>SUM(B6:B10)</f>
        <v>31125600</v>
      </c>
      <c r="C11" s="29">
        <f>SUM(C6:C10)</f>
        <v>13408338.93</v>
      </c>
      <c r="D11" s="29">
        <f t="shared" ref="D11" si="1">SUM(D6:D10)</f>
        <v>44533938.93</v>
      </c>
      <c r="E11" s="29">
        <f>SUM(E6:E10)</f>
        <v>474497100</v>
      </c>
      <c r="F11" s="29">
        <f>SUM(F6:F10)</f>
        <v>28116000</v>
      </c>
    </row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7" fitToHeight="0" orientation="portrait" r:id="rId1"/>
  <headerFooter>
    <oddHeader>&amp;C&amp;P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21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3.7109375" style="2" customWidth="1"/>
    <col min="2" max="5" width="16.5703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124</v>
      </c>
    </row>
    <row r="3" spans="1:6" ht="84" customHeight="1" x14ac:dyDescent="0.25">
      <c r="A3" s="49" t="s">
        <v>47</v>
      </c>
      <c r="B3" s="49"/>
      <c r="C3" s="49"/>
      <c r="D3" s="49"/>
      <c r="E3" s="49"/>
      <c r="F3" s="49"/>
    </row>
    <row r="4" spans="1:6" ht="20.25" customHeight="1" x14ac:dyDescent="0.25">
      <c r="A4" s="1"/>
      <c r="B4" s="1"/>
      <c r="C4" s="1"/>
      <c r="D4" s="1"/>
      <c r="E4" s="22"/>
      <c r="F4" s="22" t="s">
        <v>0</v>
      </c>
    </row>
    <row r="5" spans="1:6" ht="48.75" customHeight="1" x14ac:dyDescent="0.25">
      <c r="A5" s="23" t="s">
        <v>1</v>
      </c>
      <c r="B5" s="23" t="s">
        <v>2</v>
      </c>
      <c r="C5" s="23" t="s">
        <v>173</v>
      </c>
      <c r="D5" s="23" t="s">
        <v>2</v>
      </c>
      <c r="E5" s="23" t="s">
        <v>3</v>
      </c>
      <c r="F5" s="23" t="s">
        <v>4</v>
      </c>
    </row>
    <row r="6" spans="1:6" ht="15" customHeight="1" x14ac:dyDescent="0.25">
      <c r="A6" s="24" t="s">
        <v>46</v>
      </c>
      <c r="B6" s="32">
        <v>500000000</v>
      </c>
      <c r="C6" s="32">
        <f>D6-B6</f>
        <v>94110359</v>
      </c>
      <c r="D6" s="32">
        <v>594110359</v>
      </c>
      <c r="E6" s="32">
        <v>0</v>
      </c>
      <c r="F6" s="32">
        <v>0</v>
      </c>
    </row>
    <row r="7" spans="1:6" ht="15" customHeight="1" x14ac:dyDescent="0.25">
      <c r="A7" s="28" t="s">
        <v>9</v>
      </c>
      <c r="B7" s="33">
        <f>SUM(B6:B6)</f>
        <v>500000000</v>
      </c>
      <c r="C7" s="33">
        <f t="shared" ref="C7:D7" si="0">SUM(C6:C6)</f>
        <v>94110359</v>
      </c>
      <c r="D7" s="33">
        <f t="shared" si="0"/>
        <v>594110359</v>
      </c>
      <c r="E7" s="33">
        <f>SUM(E6:E6)</f>
        <v>0</v>
      </c>
      <c r="F7" s="33">
        <f>SUM(F6:F6)</f>
        <v>0</v>
      </c>
    </row>
    <row r="8" spans="1:6" ht="15" customHeight="1" x14ac:dyDescent="0.25"/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5" fitToHeight="0" orientation="portrait" r:id="rId1"/>
  <headerFooter>
    <oddHeader>&amp;C&amp;P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6">
    <tabColor theme="0" tint="-0.499984740745262"/>
    <pageSetUpPr fitToPage="1"/>
  </sheetPr>
  <dimension ref="A1:F46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6.42578125" style="2" customWidth="1"/>
    <col min="2" max="2" width="18.140625" style="2" customWidth="1"/>
    <col min="3" max="3" width="16.5703125" style="2" customWidth="1"/>
    <col min="4" max="5" width="18.140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125</v>
      </c>
    </row>
    <row r="3" spans="1:6" ht="67.900000000000006" customHeight="1" x14ac:dyDescent="0.25">
      <c r="A3" s="47" t="s">
        <v>126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.75" x14ac:dyDescent="0.25">
      <c r="A6" s="6" t="s">
        <v>5</v>
      </c>
      <c r="B6" s="7">
        <v>361136435</v>
      </c>
      <c r="C6" s="7">
        <f>D6-B6</f>
        <v>0</v>
      </c>
      <c r="D6" s="7">
        <v>361136435</v>
      </c>
      <c r="E6" s="7">
        <v>375581892</v>
      </c>
      <c r="F6" s="7">
        <v>390605168</v>
      </c>
    </row>
    <row r="7" spans="1:6" ht="15.75" x14ac:dyDescent="0.25">
      <c r="A7" s="6" t="s">
        <v>6</v>
      </c>
      <c r="B7" s="7">
        <v>50000000</v>
      </c>
      <c r="C7" s="7">
        <f t="shared" ref="C7:C45" si="0">D7-B7</f>
        <v>87757879.719999999</v>
      </c>
      <c r="D7" s="7">
        <v>137757879.72</v>
      </c>
      <c r="E7" s="7">
        <v>41540191</v>
      </c>
      <c r="F7" s="7">
        <v>20770095</v>
      </c>
    </row>
    <row r="8" spans="1:6" ht="15.75" x14ac:dyDescent="0.25">
      <c r="A8" s="6" t="s">
        <v>52</v>
      </c>
      <c r="B8" s="7">
        <v>35569004</v>
      </c>
      <c r="C8" s="7">
        <f t="shared" si="0"/>
        <v>0</v>
      </c>
      <c r="D8" s="7">
        <v>35569004</v>
      </c>
      <c r="E8" s="7">
        <v>35569004</v>
      </c>
      <c r="F8" s="7">
        <v>17784502</v>
      </c>
    </row>
    <row r="9" spans="1:6" ht="15.75" x14ac:dyDescent="0.25">
      <c r="A9" s="6" t="s">
        <v>53</v>
      </c>
      <c r="B9" s="7">
        <v>10332818</v>
      </c>
      <c r="C9" s="7">
        <f t="shared" si="0"/>
        <v>0</v>
      </c>
      <c r="D9" s="7">
        <v>10332818</v>
      </c>
      <c r="E9" s="7">
        <v>10332818</v>
      </c>
      <c r="F9" s="7">
        <v>5166409</v>
      </c>
    </row>
    <row r="10" spans="1:6" ht="15.75" x14ac:dyDescent="0.25">
      <c r="A10" s="6" t="s">
        <v>54</v>
      </c>
      <c r="B10" s="7">
        <v>8124089</v>
      </c>
      <c r="C10" s="7">
        <f t="shared" si="0"/>
        <v>4447496.6199999992</v>
      </c>
      <c r="D10" s="7">
        <v>12571585.619999999</v>
      </c>
      <c r="E10" s="7">
        <v>8124089</v>
      </c>
      <c r="F10" s="7">
        <v>0</v>
      </c>
    </row>
    <row r="11" spans="1:6" ht="15.75" x14ac:dyDescent="0.25">
      <c r="A11" s="6" t="s">
        <v>105</v>
      </c>
      <c r="B11" s="7">
        <v>10000000</v>
      </c>
      <c r="C11" s="7">
        <f t="shared" si="0"/>
        <v>8231450.75</v>
      </c>
      <c r="D11" s="7">
        <v>18231450.75</v>
      </c>
      <c r="E11" s="7">
        <v>7252258</v>
      </c>
      <c r="F11" s="7">
        <v>3626129</v>
      </c>
    </row>
    <row r="12" spans="1:6" ht="15.75" x14ac:dyDescent="0.25">
      <c r="A12" s="6" t="s">
        <v>29</v>
      </c>
      <c r="B12" s="7">
        <v>33236108</v>
      </c>
      <c r="C12" s="7">
        <f t="shared" si="0"/>
        <v>19273865.369999997</v>
      </c>
      <c r="D12" s="7">
        <v>52509973.369999997</v>
      </c>
      <c r="E12" s="7">
        <v>33236108</v>
      </c>
      <c r="F12" s="7">
        <v>16618054</v>
      </c>
    </row>
    <row r="13" spans="1:6" ht="15.75" x14ac:dyDescent="0.25">
      <c r="A13" s="6" t="s">
        <v>20</v>
      </c>
      <c r="B13" s="8">
        <v>7602100</v>
      </c>
      <c r="C13" s="7">
        <f t="shared" si="0"/>
        <v>4637634</v>
      </c>
      <c r="D13" s="8">
        <v>12239734</v>
      </c>
      <c r="E13" s="7">
        <v>7789922</v>
      </c>
      <c r="F13" s="7">
        <v>3894961</v>
      </c>
    </row>
    <row r="14" spans="1:6" ht="15.75" x14ac:dyDescent="0.25">
      <c r="A14" s="6" t="s">
        <v>57</v>
      </c>
      <c r="B14" s="7">
        <v>7509922</v>
      </c>
      <c r="C14" s="7">
        <f t="shared" si="0"/>
        <v>0</v>
      </c>
      <c r="D14" s="7">
        <v>7509922</v>
      </c>
      <c r="E14" s="7">
        <v>7509401</v>
      </c>
      <c r="F14" s="7">
        <v>3754700</v>
      </c>
    </row>
    <row r="15" spans="1:6" ht="15.75" x14ac:dyDescent="0.25">
      <c r="A15" s="6" t="s">
        <v>107</v>
      </c>
      <c r="B15" s="7">
        <v>14534000</v>
      </c>
      <c r="C15" s="7">
        <f t="shared" si="0"/>
        <v>0</v>
      </c>
      <c r="D15" s="7">
        <v>14534000</v>
      </c>
      <c r="E15" s="7">
        <v>9665675</v>
      </c>
      <c r="F15" s="7">
        <v>4832837</v>
      </c>
    </row>
    <row r="16" spans="1:6" ht="15.75" x14ac:dyDescent="0.25">
      <c r="A16" s="6" t="s">
        <v>30</v>
      </c>
      <c r="B16" s="7">
        <v>0</v>
      </c>
      <c r="C16" s="7">
        <f t="shared" si="0"/>
        <v>11096489.630000001</v>
      </c>
      <c r="D16" s="7">
        <v>11096489.630000001</v>
      </c>
      <c r="E16" s="7">
        <v>0</v>
      </c>
      <c r="F16" s="7">
        <v>0</v>
      </c>
    </row>
    <row r="17" spans="1:6" ht="15.75" x14ac:dyDescent="0.25">
      <c r="A17" s="6" t="s">
        <v>83</v>
      </c>
      <c r="B17" s="7">
        <v>11510953</v>
      </c>
      <c r="C17" s="7">
        <f t="shared" si="0"/>
        <v>10001628.5</v>
      </c>
      <c r="D17" s="7">
        <v>21512581.5</v>
      </c>
      <c r="E17" s="7">
        <v>21195690</v>
      </c>
      <c r="F17" s="7">
        <v>0</v>
      </c>
    </row>
    <row r="18" spans="1:6" ht="15.75" x14ac:dyDescent="0.25">
      <c r="A18" s="6" t="s">
        <v>84</v>
      </c>
      <c r="B18" s="7">
        <v>649179</v>
      </c>
      <c r="C18" s="7">
        <f t="shared" si="0"/>
        <v>0</v>
      </c>
      <c r="D18" s="7">
        <v>649179</v>
      </c>
      <c r="E18" s="7">
        <v>649179</v>
      </c>
      <c r="F18" s="7">
        <v>324589</v>
      </c>
    </row>
    <row r="19" spans="1:6" ht="15.75" x14ac:dyDescent="0.25">
      <c r="A19" s="6" t="s">
        <v>85</v>
      </c>
      <c r="B19" s="7">
        <v>2986223</v>
      </c>
      <c r="C19" s="7">
        <f t="shared" si="0"/>
        <v>0</v>
      </c>
      <c r="D19" s="7">
        <v>2986223</v>
      </c>
      <c r="E19" s="7">
        <v>2986223</v>
      </c>
      <c r="F19" s="7">
        <v>1493111</v>
      </c>
    </row>
    <row r="20" spans="1:6" ht="15.75" x14ac:dyDescent="0.25">
      <c r="A20" s="6" t="s">
        <v>21</v>
      </c>
      <c r="B20" s="7">
        <v>4868841</v>
      </c>
      <c r="C20" s="7">
        <f t="shared" si="0"/>
        <v>0</v>
      </c>
      <c r="D20" s="7">
        <v>4868841</v>
      </c>
      <c r="E20" s="7">
        <v>4868841</v>
      </c>
      <c r="F20" s="7">
        <v>0</v>
      </c>
    </row>
    <row r="21" spans="1:6" ht="15.75" x14ac:dyDescent="0.25">
      <c r="A21" s="6" t="s">
        <v>86</v>
      </c>
      <c r="B21" s="7">
        <v>1168522</v>
      </c>
      <c r="C21" s="7">
        <f t="shared" si="0"/>
        <v>0</v>
      </c>
      <c r="D21" s="7">
        <v>1168522</v>
      </c>
      <c r="E21" s="7">
        <v>1168522</v>
      </c>
      <c r="F21" s="7">
        <v>584261</v>
      </c>
    </row>
    <row r="22" spans="1:6" ht="15.75" x14ac:dyDescent="0.25">
      <c r="A22" s="6" t="s">
        <v>59</v>
      </c>
      <c r="B22" s="7">
        <v>8341596</v>
      </c>
      <c r="C22" s="7">
        <f t="shared" si="0"/>
        <v>0</v>
      </c>
      <c r="D22" s="7">
        <v>8341596</v>
      </c>
      <c r="E22" s="7">
        <v>8341596</v>
      </c>
      <c r="F22" s="7">
        <v>4170798</v>
      </c>
    </row>
    <row r="23" spans="1:6" ht="15.75" x14ac:dyDescent="0.25">
      <c r="A23" s="6" t="s">
        <v>7</v>
      </c>
      <c r="B23" s="7">
        <v>22006468</v>
      </c>
      <c r="C23" s="7">
        <f t="shared" si="0"/>
        <v>12280970.079999998</v>
      </c>
      <c r="D23" s="7">
        <v>34287438.079999998</v>
      </c>
      <c r="E23" s="7">
        <v>22006468</v>
      </c>
      <c r="F23" s="7">
        <v>11003234</v>
      </c>
    </row>
    <row r="24" spans="1:6" ht="15.75" x14ac:dyDescent="0.25">
      <c r="A24" s="6" t="s">
        <v>112</v>
      </c>
      <c r="B24" s="7">
        <v>9189174</v>
      </c>
      <c r="C24" s="7">
        <f t="shared" si="0"/>
        <v>0</v>
      </c>
      <c r="D24" s="7">
        <v>9189174</v>
      </c>
      <c r="E24" s="7">
        <v>8763408</v>
      </c>
      <c r="F24" s="7">
        <v>4381704</v>
      </c>
    </row>
    <row r="25" spans="1:6" ht="15.75" x14ac:dyDescent="0.25">
      <c r="A25" s="6" t="s">
        <v>37</v>
      </c>
      <c r="B25" s="7">
        <v>14524173</v>
      </c>
      <c r="C25" s="7">
        <f t="shared" si="0"/>
        <v>0</v>
      </c>
      <c r="D25" s="7">
        <v>14524173</v>
      </c>
      <c r="E25" s="7">
        <v>16524173</v>
      </c>
      <c r="F25" s="7">
        <v>0</v>
      </c>
    </row>
    <row r="26" spans="1:6" ht="15.75" x14ac:dyDescent="0.25">
      <c r="A26" s="6" t="s">
        <v>108</v>
      </c>
      <c r="B26" s="7">
        <v>12823372</v>
      </c>
      <c r="C26" s="7">
        <f t="shared" si="0"/>
        <v>0</v>
      </c>
      <c r="D26" s="7">
        <v>12823372</v>
      </c>
      <c r="E26" s="7">
        <v>12823372</v>
      </c>
      <c r="F26" s="7">
        <v>6411686</v>
      </c>
    </row>
    <row r="27" spans="1:6" ht="15.75" x14ac:dyDescent="0.25">
      <c r="A27" s="6" t="s">
        <v>41</v>
      </c>
      <c r="B27" s="7">
        <v>9254615</v>
      </c>
      <c r="C27" s="7">
        <f t="shared" si="0"/>
        <v>0</v>
      </c>
      <c r="D27" s="7">
        <v>9254615</v>
      </c>
      <c r="E27" s="7">
        <v>0</v>
      </c>
      <c r="F27" s="7">
        <v>0</v>
      </c>
    </row>
    <row r="28" spans="1:6" ht="15.75" x14ac:dyDescent="0.25">
      <c r="A28" s="21" t="s">
        <v>31</v>
      </c>
      <c r="B28" s="7">
        <v>19027210</v>
      </c>
      <c r="C28" s="7">
        <f t="shared" si="0"/>
        <v>10323749.77</v>
      </c>
      <c r="D28" s="7">
        <v>29350959.77</v>
      </c>
      <c r="E28" s="7">
        <v>19027210</v>
      </c>
      <c r="F28" s="7">
        <v>9513605</v>
      </c>
    </row>
    <row r="29" spans="1:6" ht="15.75" x14ac:dyDescent="0.25">
      <c r="A29" s="6" t="s">
        <v>63</v>
      </c>
      <c r="B29" s="7">
        <v>11304345</v>
      </c>
      <c r="C29" s="7">
        <f t="shared" si="0"/>
        <v>0</v>
      </c>
      <c r="D29" s="7">
        <v>11304345</v>
      </c>
      <c r="E29" s="7">
        <v>11304345</v>
      </c>
      <c r="F29" s="7">
        <v>5652172</v>
      </c>
    </row>
    <row r="30" spans="1:6" ht="15.75" x14ac:dyDescent="0.25">
      <c r="A30" s="6" t="s">
        <v>22</v>
      </c>
      <c r="B30" s="7">
        <v>11130795</v>
      </c>
      <c r="C30" s="7">
        <f t="shared" si="0"/>
        <v>0</v>
      </c>
      <c r="D30" s="7">
        <v>11130795</v>
      </c>
      <c r="E30" s="7">
        <v>11130795</v>
      </c>
      <c r="F30" s="7">
        <v>5565397</v>
      </c>
    </row>
    <row r="31" spans="1:6" ht="20.25" customHeight="1" x14ac:dyDescent="0.25">
      <c r="A31" s="6" t="s">
        <v>24</v>
      </c>
      <c r="B31" s="7">
        <v>15191200</v>
      </c>
      <c r="C31" s="7">
        <f t="shared" si="0"/>
        <v>0</v>
      </c>
      <c r="D31" s="7">
        <v>15191200</v>
      </c>
      <c r="E31" s="7">
        <v>12268541</v>
      </c>
      <c r="F31" s="7">
        <v>6134270</v>
      </c>
    </row>
    <row r="32" spans="1:6" ht="15.75" x14ac:dyDescent="0.25">
      <c r="A32" s="6" t="s">
        <v>14</v>
      </c>
      <c r="B32" s="7">
        <v>11412253</v>
      </c>
      <c r="C32" s="7">
        <f t="shared" si="0"/>
        <v>9975000</v>
      </c>
      <c r="D32" s="7">
        <v>21387253</v>
      </c>
      <c r="E32" s="7">
        <v>11412253</v>
      </c>
      <c r="F32" s="7">
        <v>5706126</v>
      </c>
    </row>
    <row r="33" spans="1:6" ht="15.75" x14ac:dyDescent="0.25">
      <c r="A33" s="6" t="s">
        <v>42</v>
      </c>
      <c r="B33" s="7">
        <v>15693035</v>
      </c>
      <c r="C33" s="7">
        <f t="shared" si="0"/>
        <v>0</v>
      </c>
      <c r="D33" s="7">
        <v>15693035</v>
      </c>
      <c r="E33" s="7">
        <v>15693035</v>
      </c>
      <c r="F33" s="7">
        <v>7846517</v>
      </c>
    </row>
    <row r="34" spans="1:6" ht="15.75" x14ac:dyDescent="0.25">
      <c r="A34" s="6" t="s">
        <v>36</v>
      </c>
      <c r="B34" s="7">
        <v>1516380</v>
      </c>
      <c r="C34" s="7">
        <f t="shared" si="0"/>
        <v>9232992.3499999996</v>
      </c>
      <c r="D34" s="7">
        <v>10749372.35</v>
      </c>
      <c r="E34" s="7">
        <v>0</v>
      </c>
      <c r="F34" s="7">
        <v>0</v>
      </c>
    </row>
    <row r="35" spans="1:6" ht="15.75" x14ac:dyDescent="0.25">
      <c r="A35" s="6" t="s">
        <v>110</v>
      </c>
      <c r="B35" s="7">
        <v>19888169</v>
      </c>
      <c r="C35" s="7">
        <f t="shared" si="0"/>
        <v>0</v>
      </c>
      <c r="D35" s="7">
        <v>19888169</v>
      </c>
      <c r="E35" s="7">
        <v>19888169</v>
      </c>
      <c r="F35" s="7">
        <v>9944084</v>
      </c>
    </row>
    <row r="36" spans="1:6" ht="15.75" x14ac:dyDescent="0.25">
      <c r="A36" s="6" t="s">
        <v>68</v>
      </c>
      <c r="B36" s="7">
        <v>10000000</v>
      </c>
      <c r="C36" s="7">
        <f t="shared" si="0"/>
        <v>1847455.5700000003</v>
      </c>
      <c r="D36" s="7">
        <v>11847455.57</v>
      </c>
      <c r="E36" s="7">
        <v>4355724</v>
      </c>
      <c r="F36" s="7">
        <v>2177864</v>
      </c>
    </row>
    <row r="37" spans="1:6" ht="15.75" x14ac:dyDescent="0.25">
      <c r="A37" s="6" t="s">
        <v>45</v>
      </c>
      <c r="B37" s="7">
        <v>17422924</v>
      </c>
      <c r="C37" s="7">
        <f t="shared" si="0"/>
        <v>0</v>
      </c>
      <c r="D37" s="7">
        <v>17422924</v>
      </c>
      <c r="E37" s="7">
        <v>17422924</v>
      </c>
      <c r="F37" s="7">
        <v>8711462</v>
      </c>
    </row>
    <row r="38" spans="1:6" ht="20.25" customHeight="1" x14ac:dyDescent="0.25">
      <c r="A38" s="6" t="s">
        <v>23</v>
      </c>
      <c r="B38" s="7">
        <v>4924387</v>
      </c>
      <c r="C38" s="7">
        <f t="shared" si="0"/>
        <v>0</v>
      </c>
      <c r="D38" s="7">
        <v>4924387</v>
      </c>
      <c r="E38" s="7">
        <v>4924387</v>
      </c>
      <c r="F38" s="7">
        <v>2462193</v>
      </c>
    </row>
    <row r="39" spans="1:6" ht="15.75" x14ac:dyDescent="0.25">
      <c r="A39" s="6" t="s">
        <v>113</v>
      </c>
      <c r="B39" s="7">
        <v>32004849</v>
      </c>
      <c r="C39" s="7">
        <f t="shared" si="0"/>
        <v>0</v>
      </c>
      <c r="D39" s="7">
        <v>32004849</v>
      </c>
      <c r="E39" s="7">
        <v>10192024</v>
      </c>
      <c r="F39" s="7">
        <v>5096012</v>
      </c>
    </row>
    <row r="40" spans="1:6" ht="15.75" x14ac:dyDescent="0.25">
      <c r="A40" s="6" t="s">
        <v>10</v>
      </c>
      <c r="B40" s="7">
        <v>19200459</v>
      </c>
      <c r="C40" s="7">
        <f t="shared" si="0"/>
        <v>6022680</v>
      </c>
      <c r="D40" s="7">
        <v>25223139</v>
      </c>
      <c r="E40" s="7">
        <v>12533847</v>
      </c>
      <c r="F40" s="7">
        <v>6266923</v>
      </c>
    </row>
    <row r="41" spans="1:6" ht="15.75" x14ac:dyDescent="0.25">
      <c r="A41" s="6" t="s">
        <v>51</v>
      </c>
      <c r="B41" s="7">
        <v>11588845</v>
      </c>
      <c r="C41" s="7">
        <f t="shared" si="0"/>
        <v>10396151.789999999</v>
      </c>
      <c r="D41" s="7">
        <v>21984996.789999999</v>
      </c>
      <c r="E41" s="7">
        <v>11588845</v>
      </c>
      <c r="F41" s="7">
        <v>5794422</v>
      </c>
    </row>
    <row r="42" spans="1:6" ht="15.75" x14ac:dyDescent="0.25">
      <c r="A42" s="6" t="s">
        <v>46</v>
      </c>
      <c r="B42" s="7">
        <v>12182511</v>
      </c>
      <c r="C42" s="7">
        <f t="shared" si="0"/>
        <v>0</v>
      </c>
      <c r="D42" s="7">
        <v>12182511</v>
      </c>
      <c r="E42" s="7">
        <v>12182511</v>
      </c>
      <c r="F42" s="7">
        <v>6091255</v>
      </c>
    </row>
    <row r="43" spans="1:6" ht="15.75" x14ac:dyDescent="0.25">
      <c r="A43" s="6" t="s">
        <v>71</v>
      </c>
      <c r="B43" s="7">
        <v>0</v>
      </c>
      <c r="C43" s="7">
        <f t="shared" si="0"/>
        <v>4408000</v>
      </c>
      <c r="D43" s="7">
        <v>4408000</v>
      </c>
      <c r="E43" s="7">
        <v>0</v>
      </c>
      <c r="F43" s="7">
        <v>0</v>
      </c>
    </row>
    <row r="44" spans="1:6" ht="15.75" x14ac:dyDescent="0.25">
      <c r="A44" s="6" t="s">
        <v>72</v>
      </c>
      <c r="B44" s="7">
        <v>20602992</v>
      </c>
      <c r="C44" s="7">
        <f t="shared" si="0"/>
        <v>13176289.479999997</v>
      </c>
      <c r="D44" s="7">
        <v>33779281.479999997</v>
      </c>
      <c r="E44" s="7">
        <v>20602992</v>
      </c>
      <c r="F44" s="7">
        <v>10301496</v>
      </c>
    </row>
    <row r="45" spans="1:6" ht="15.75" x14ac:dyDescent="0.25">
      <c r="A45" s="6" t="s">
        <v>103</v>
      </c>
      <c r="B45" s="7">
        <v>25180429</v>
      </c>
      <c r="C45" s="7">
        <f t="shared" si="0"/>
        <v>4210838.8999999985</v>
      </c>
      <c r="D45" s="7">
        <v>29391267.899999999</v>
      </c>
      <c r="E45" s="7">
        <v>25180429</v>
      </c>
      <c r="F45" s="7">
        <v>12590214</v>
      </c>
    </row>
    <row r="46" spans="1:6" ht="15.75" x14ac:dyDescent="0.25">
      <c r="A46" s="9" t="s">
        <v>9</v>
      </c>
      <c r="B46" s="10">
        <f>SUM(B6:B45)</f>
        <v>893638375</v>
      </c>
      <c r="C46" s="10">
        <f t="shared" ref="C46:F46" si="1">SUM(C6:C45)</f>
        <v>227320572.53</v>
      </c>
      <c r="D46" s="10">
        <f t="shared" si="1"/>
        <v>1120958947.5300002</v>
      </c>
      <c r="E46" s="10">
        <f t="shared" si="1"/>
        <v>855636861</v>
      </c>
      <c r="F46" s="10">
        <f t="shared" si="1"/>
        <v>605276250</v>
      </c>
    </row>
  </sheetData>
  <mergeCells count="2">
    <mergeCell ref="B1:F1"/>
    <mergeCell ref="A3:F3"/>
  </mergeCells>
  <pageMargins left="0.7" right="0.7" top="0.75" bottom="0.75" header="0.3" footer="0.3"/>
  <pageSetup paperSize="9" scale="52" fitToHeight="0" orientation="portrait" r:id="rId1"/>
  <headerFooter>
    <oddHeader>&amp;C&amp;P</oddHead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7">
    <tabColor theme="0" tint="-0.499984740745262"/>
    <pageSetUpPr fitToPage="1"/>
  </sheetPr>
  <dimension ref="A1:F33"/>
  <sheetViews>
    <sheetView view="pageBreakPreview" zoomScale="115" zoomScaleNormal="100" zoomScaleSheetLayoutView="115" workbookViewId="0">
      <selection activeCell="Q13" sqref="Q13"/>
    </sheetView>
  </sheetViews>
  <sheetFormatPr defaultColWidth="9.140625" defaultRowHeight="15" x14ac:dyDescent="0.25"/>
  <cols>
    <col min="1" max="1" width="71.85546875" style="2" customWidth="1"/>
    <col min="2" max="4" width="15.7109375" style="2" customWidth="1"/>
    <col min="5" max="5" width="14.710937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127</v>
      </c>
    </row>
    <row r="3" spans="1:6" ht="84" customHeight="1" x14ac:dyDescent="0.25">
      <c r="A3" s="46" t="s">
        <v>15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6" customHeight="1" x14ac:dyDescent="0.25">
      <c r="A5" s="35" t="s">
        <v>1</v>
      </c>
      <c r="B5" s="35" t="s">
        <v>2</v>
      </c>
      <c r="C5" s="35" t="s">
        <v>173</v>
      </c>
      <c r="D5" s="35" t="s">
        <v>2</v>
      </c>
      <c r="E5" s="35" t="s">
        <v>3</v>
      </c>
      <c r="F5" s="35" t="s">
        <v>4</v>
      </c>
    </row>
    <row r="6" spans="1:6" ht="15" customHeight="1" x14ac:dyDescent="0.25">
      <c r="A6" s="40" t="s">
        <v>5</v>
      </c>
      <c r="B6" s="36">
        <v>363655415.5</v>
      </c>
      <c r="C6" s="36">
        <f>D6-B6</f>
        <v>-40711369.209999979</v>
      </c>
      <c r="D6" s="36">
        <v>322944046.29000002</v>
      </c>
      <c r="E6" s="36">
        <v>42750000</v>
      </c>
      <c r="F6" s="36">
        <v>23275000</v>
      </c>
    </row>
    <row r="7" spans="1:6" ht="15" customHeight="1" x14ac:dyDescent="0.25">
      <c r="A7" s="39" t="s">
        <v>54</v>
      </c>
      <c r="B7" s="38">
        <v>0</v>
      </c>
      <c r="C7" s="36">
        <f t="shared" ref="C7:C15" si="0">D7-B7</f>
        <v>0</v>
      </c>
      <c r="D7" s="38">
        <v>0</v>
      </c>
      <c r="E7" s="38">
        <v>0</v>
      </c>
      <c r="F7" s="38">
        <v>1900000</v>
      </c>
    </row>
    <row r="8" spans="1:6" ht="15" customHeight="1" x14ac:dyDescent="0.25">
      <c r="A8" s="39" t="s">
        <v>61</v>
      </c>
      <c r="B8" s="38">
        <v>0</v>
      </c>
      <c r="C8" s="36">
        <f t="shared" si="0"/>
        <v>422920.2</v>
      </c>
      <c r="D8" s="38">
        <v>422920.2</v>
      </c>
      <c r="E8" s="38">
        <v>0</v>
      </c>
      <c r="F8" s="38">
        <v>0</v>
      </c>
    </row>
    <row r="9" spans="1:6" ht="15" customHeight="1" x14ac:dyDescent="0.25">
      <c r="A9" s="6" t="s">
        <v>37</v>
      </c>
      <c r="B9" s="7">
        <v>3325000</v>
      </c>
      <c r="C9" s="36">
        <f t="shared" si="0"/>
        <v>0</v>
      </c>
      <c r="D9" s="7">
        <v>3325000</v>
      </c>
      <c r="E9" s="7">
        <v>0</v>
      </c>
      <c r="F9" s="7">
        <v>0</v>
      </c>
    </row>
    <row r="10" spans="1:6" ht="15" customHeight="1" x14ac:dyDescent="0.25">
      <c r="A10" s="6" t="s">
        <v>62</v>
      </c>
      <c r="B10" s="7">
        <v>0</v>
      </c>
      <c r="C10" s="36">
        <f t="shared" si="0"/>
        <v>0</v>
      </c>
      <c r="D10" s="7">
        <v>0</v>
      </c>
      <c r="E10" s="7">
        <v>7822205</v>
      </c>
      <c r="F10" s="7">
        <v>0</v>
      </c>
    </row>
    <row r="11" spans="1:6" ht="15" customHeight="1" x14ac:dyDescent="0.25">
      <c r="A11" s="6" t="s">
        <v>64</v>
      </c>
      <c r="B11" s="7">
        <v>24931401</v>
      </c>
      <c r="C11" s="36">
        <f t="shared" si="0"/>
        <v>0</v>
      </c>
      <c r="D11" s="7">
        <v>24931401</v>
      </c>
      <c r="E11" s="7">
        <v>0</v>
      </c>
      <c r="F11" s="7">
        <v>0</v>
      </c>
    </row>
    <row r="12" spans="1:6" ht="15" customHeight="1" x14ac:dyDescent="0.25">
      <c r="A12" s="6" t="s">
        <v>10</v>
      </c>
      <c r="B12" s="7">
        <v>27549591.5</v>
      </c>
      <c r="C12" s="36">
        <f t="shared" si="0"/>
        <v>1425000</v>
      </c>
      <c r="D12" s="7">
        <v>28974591.5</v>
      </c>
      <c r="E12" s="7">
        <v>0</v>
      </c>
      <c r="F12" s="7">
        <v>11596450.5</v>
      </c>
    </row>
    <row r="13" spans="1:6" ht="15" customHeight="1" x14ac:dyDescent="0.25">
      <c r="A13" s="6" t="s">
        <v>38</v>
      </c>
      <c r="B13" s="7">
        <v>7200000</v>
      </c>
      <c r="C13" s="36">
        <f t="shared" si="0"/>
        <v>0</v>
      </c>
      <c r="D13" s="7">
        <v>7200000</v>
      </c>
      <c r="E13" s="7">
        <v>0</v>
      </c>
      <c r="F13" s="7">
        <v>0</v>
      </c>
    </row>
    <row r="14" spans="1:6" ht="15" customHeight="1" x14ac:dyDescent="0.25">
      <c r="A14" s="6" t="s">
        <v>51</v>
      </c>
      <c r="B14" s="7">
        <v>15170738.689999999</v>
      </c>
      <c r="C14" s="36">
        <f t="shared" si="0"/>
        <v>0</v>
      </c>
      <c r="D14" s="7">
        <v>15170738.689999999</v>
      </c>
      <c r="E14" s="7">
        <v>0</v>
      </c>
      <c r="F14" s="7">
        <v>0</v>
      </c>
    </row>
    <row r="15" spans="1:6" ht="15" customHeight="1" x14ac:dyDescent="0.25">
      <c r="A15" s="6" t="s">
        <v>103</v>
      </c>
      <c r="B15" s="7">
        <v>13934713.07</v>
      </c>
      <c r="C15" s="36">
        <f t="shared" si="0"/>
        <v>0</v>
      </c>
      <c r="D15" s="7">
        <v>13934713.07</v>
      </c>
      <c r="E15" s="7">
        <v>0</v>
      </c>
      <c r="F15" s="7">
        <v>0</v>
      </c>
    </row>
    <row r="16" spans="1:6" ht="15" customHeight="1" x14ac:dyDescent="0.25">
      <c r="A16" s="9" t="s">
        <v>9</v>
      </c>
      <c r="B16" s="10">
        <f>SUM(B6:B15)</f>
        <v>455766859.75999999</v>
      </c>
      <c r="C16" s="10">
        <f t="shared" ref="C16" si="1">SUM(C6:C15)</f>
        <v>-38863449.009999976</v>
      </c>
      <c r="D16" s="10">
        <v>416903410.75</v>
      </c>
      <c r="E16" s="10">
        <f>SUM(E6:E15)</f>
        <v>50572205</v>
      </c>
      <c r="F16" s="10">
        <f>SUM(F6:F15)</f>
        <v>36771450.5</v>
      </c>
    </row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58" fitToHeight="0" orientation="portrait" r:id="rId1"/>
  <headerFooter>
    <oddHeader>&amp;C&amp;P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8">
    <tabColor theme="0" tint="-0.499984740745262"/>
    <pageSetUpPr fitToPage="1"/>
  </sheetPr>
  <dimension ref="A1:H9"/>
  <sheetViews>
    <sheetView view="pageBreakPreview" zoomScale="115" zoomScaleNormal="100" zoomScaleSheetLayoutView="115" workbookViewId="0">
      <selection activeCell="F5" sqref="F5"/>
    </sheetView>
  </sheetViews>
  <sheetFormatPr defaultColWidth="9.140625" defaultRowHeight="15" x14ac:dyDescent="0.25"/>
  <cols>
    <col min="1" max="1" width="74.85546875" style="2" customWidth="1"/>
    <col min="2" max="7" width="15.1406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45"/>
      <c r="C1" s="45"/>
      <c r="D1" s="45"/>
      <c r="E1" s="45"/>
      <c r="F1" s="45"/>
      <c r="G1" s="45"/>
      <c r="H1" s="4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2" t="s">
        <v>128</v>
      </c>
    </row>
    <row r="3" spans="1:8" ht="84.6" customHeight="1" x14ac:dyDescent="0.25">
      <c r="A3" s="46" t="s">
        <v>39</v>
      </c>
      <c r="B3" s="46"/>
      <c r="C3" s="46"/>
      <c r="D3" s="46"/>
      <c r="E3" s="46"/>
      <c r="F3" s="46"/>
      <c r="G3" s="46"/>
      <c r="H3" s="4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173</v>
      </c>
      <c r="G5" s="5" t="s">
        <v>3</v>
      </c>
      <c r="H5" s="5" t="s">
        <v>4</v>
      </c>
    </row>
    <row r="6" spans="1:8" ht="15" customHeight="1" x14ac:dyDescent="0.25">
      <c r="A6" s="6" t="s">
        <v>52</v>
      </c>
      <c r="B6" s="7">
        <v>0</v>
      </c>
      <c r="C6" s="7">
        <f>D6-B6</f>
        <v>0</v>
      </c>
      <c r="D6" s="7">
        <v>0</v>
      </c>
      <c r="E6" s="7">
        <v>7410000</v>
      </c>
      <c r="F6" s="7">
        <f>G6-E6</f>
        <v>0</v>
      </c>
      <c r="G6" s="7">
        <v>7410000</v>
      </c>
      <c r="H6" s="7">
        <v>24491000</v>
      </c>
    </row>
    <row r="7" spans="1:8" ht="15.75" x14ac:dyDescent="0.25">
      <c r="A7" s="6" t="s">
        <v>31</v>
      </c>
      <c r="B7" s="7">
        <v>278936.17</v>
      </c>
      <c r="C7" s="7">
        <f t="shared" ref="C7:C8" si="0">D7-B7</f>
        <v>5111063.83</v>
      </c>
      <c r="D7" s="7">
        <v>5390000</v>
      </c>
      <c r="E7" s="7">
        <v>0</v>
      </c>
      <c r="F7" s="7">
        <f t="shared" ref="F7:F8" si="1">G7-E7</f>
        <v>0</v>
      </c>
      <c r="G7" s="7">
        <v>0</v>
      </c>
      <c r="H7" s="7">
        <v>0</v>
      </c>
    </row>
    <row r="8" spans="1:8" ht="15.75" x14ac:dyDescent="0.25">
      <c r="A8" s="6" t="s">
        <v>65</v>
      </c>
      <c r="B8" s="7">
        <v>6972240</v>
      </c>
      <c r="C8" s="7">
        <f t="shared" si="0"/>
        <v>-6972240</v>
      </c>
      <c r="D8" s="7">
        <v>0</v>
      </c>
      <c r="E8" s="7">
        <v>7299990</v>
      </c>
      <c r="F8" s="7">
        <f t="shared" si="1"/>
        <v>-7299990</v>
      </c>
      <c r="G8" s="7">
        <v>0</v>
      </c>
      <c r="H8" s="7">
        <v>0</v>
      </c>
    </row>
    <row r="9" spans="1:8" ht="15.75" x14ac:dyDescent="0.25">
      <c r="A9" s="9" t="s">
        <v>9</v>
      </c>
      <c r="B9" s="10">
        <f>SUM(B6:B8)</f>
        <v>7251176.1699999999</v>
      </c>
      <c r="C9" s="10">
        <f t="shared" ref="C9:H9" si="2">SUM(C6:C8)</f>
        <v>-1861176.17</v>
      </c>
      <c r="D9" s="10">
        <f t="shared" si="2"/>
        <v>5390000</v>
      </c>
      <c r="E9" s="10">
        <f t="shared" si="2"/>
        <v>14709990</v>
      </c>
      <c r="F9" s="10">
        <f t="shared" si="2"/>
        <v>-7299990</v>
      </c>
      <c r="G9" s="10">
        <f t="shared" si="2"/>
        <v>7410000</v>
      </c>
      <c r="H9" s="10">
        <f t="shared" si="2"/>
        <v>24491000</v>
      </c>
    </row>
  </sheetData>
  <mergeCells count="2">
    <mergeCell ref="B1:H1"/>
    <mergeCell ref="A3:H3"/>
  </mergeCells>
  <pageMargins left="0.7" right="0.7" top="0.75" bottom="0.75" header="0.3" footer="0.3"/>
  <pageSetup paperSize="9" scale="48" fitToHeight="0" orientation="portrait" r:id="rId1"/>
  <headerFooter>
    <oddHeader>&amp;C&amp;P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9">
    <tabColor theme="0" tint="-0.499984740745262"/>
    <pageSetUpPr fitToPage="1"/>
  </sheetPr>
  <dimension ref="A1:H31"/>
  <sheetViews>
    <sheetView view="pageBreakPreview" topLeftCell="B1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7" width="19.28515625" style="2" customWidth="1"/>
    <col min="8" max="8" width="17.85546875" style="2" customWidth="1"/>
    <col min="9" max="16384" width="9.140625" style="2"/>
  </cols>
  <sheetData>
    <row r="1" spans="1:8" ht="51.75" customHeight="1" x14ac:dyDescent="0.25">
      <c r="A1" s="1"/>
      <c r="B1" s="45"/>
      <c r="C1" s="45"/>
      <c r="D1" s="45"/>
      <c r="E1" s="45"/>
      <c r="F1" s="45"/>
      <c r="G1" s="45"/>
      <c r="H1" s="45"/>
    </row>
    <row r="2" spans="1:8" ht="23.25" customHeight="1" x14ac:dyDescent="0.25">
      <c r="A2" s="1"/>
      <c r="B2" s="1"/>
      <c r="C2" s="1"/>
      <c r="D2" s="1"/>
      <c r="E2" s="3"/>
      <c r="F2" s="3"/>
      <c r="G2" s="3"/>
      <c r="H2" s="42" t="s">
        <v>129</v>
      </c>
    </row>
    <row r="3" spans="1:8" ht="54" customHeight="1" x14ac:dyDescent="0.25">
      <c r="A3" s="46" t="s">
        <v>16</v>
      </c>
      <c r="B3" s="46"/>
      <c r="C3" s="46"/>
      <c r="D3" s="46"/>
      <c r="E3" s="46"/>
      <c r="F3" s="46"/>
      <c r="G3" s="46"/>
      <c r="H3" s="46"/>
    </row>
    <row r="4" spans="1:8" ht="20.25" customHeight="1" x14ac:dyDescent="0.25">
      <c r="A4" s="1"/>
      <c r="B4" s="1"/>
      <c r="C4" s="1"/>
      <c r="D4" s="1"/>
      <c r="E4" s="4"/>
      <c r="F4" s="4"/>
      <c r="G4" s="4"/>
      <c r="H4" s="4" t="s">
        <v>0</v>
      </c>
    </row>
    <row r="5" spans="1:8" ht="61.5" customHeight="1" x14ac:dyDescent="0.25">
      <c r="A5" s="35" t="s">
        <v>1</v>
      </c>
      <c r="B5" s="35" t="s">
        <v>2</v>
      </c>
      <c r="C5" s="35" t="s">
        <v>173</v>
      </c>
      <c r="D5" s="35" t="s">
        <v>2</v>
      </c>
      <c r="E5" s="35" t="s">
        <v>3</v>
      </c>
      <c r="F5" s="35" t="s">
        <v>173</v>
      </c>
      <c r="G5" s="35" t="s">
        <v>3</v>
      </c>
      <c r="H5" s="35" t="s">
        <v>4</v>
      </c>
    </row>
    <row r="6" spans="1:8" ht="15" customHeight="1" x14ac:dyDescent="0.25">
      <c r="A6" s="37" t="s">
        <v>29</v>
      </c>
      <c r="B6" s="38">
        <v>32200000</v>
      </c>
      <c r="C6" s="38">
        <f>D6-B6</f>
        <v>0</v>
      </c>
      <c r="D6" s="38">
        <v>32200000</v>
      </c>
      <c r="E6" s="38">
        <v>60356954.350000001</v>
      </c>
      <c r="F6" s="38">
        <f>G6-E6</f>
        <v>0</v>
      </c>
      <c r="G6" s="38">
        <v>60356954.350000001</v>
      </c>
      <c r="H6" s="38">
        <v>0</v>
      </c>
    </row>
    <row r="7" spans="1:8" ht="15" customHeight="1" x14ac:dyDescent="0.25">
      <c r="A7" s="6" t="s">
        <v>7</v>
      </c>
      <c r="B7" s="7">
        <v>120428756</v>
      </c>
      <c r="C7" s="38">
        <f t="shared" ref="C7:C9" si="0">D7-B7</f>
        <v>0</v>
      </c>
      <c r="D7" s="7">
        <v>120428756</v>
      </c>
      <c r="E7" s="7">
        <v>0</v>
      </c>
      <c r="F7" s="38">
        <f t="shared" ref="F7:F9" si="1">G7-E7</f>
        <v>0</v>
      </c>
      <c r="G7" s="7">
        <v>0</v>
      </c>
      <c r="H7" s="7">
        <v>0</v>
      </c>
    </row>
    <row r="8" spans="1:8" ht="15" customHeight="1" x14ac:dyDescent="0.25">
      <c r="A8" s="6" t="s">
        <v>60</v>
      </c>
      <c r="B8" s="7">
        <v>0</v>
      </c>
      <c r="C8" s="38">
        <f t="shared" si="0"/>
        <v>40000000</v>
      </c>
      <c r="D8" s="7">
        <v>40000000</v>
      </c>
      <c r="E8" s="7">
        <v>0</v>
      </c>
      <c r="F8" s="38">
        <f t="shared" si="1"/>
        <v>160000000</v>
      </c>
      <c r="G8" s="7">
        <v>160000000</v>
      </c>
      <c r="H8" s="7">
        <v>0</v>
      </c>
    </row>
    <row r="9" spans="1:8" ht="15" customHeight="1" x14ac:dyDescent="0.25">
      <c r="A9" s="6" t="s">
        <v>38</v>
      </c>
      <c r="B9" s="7">
        <v>0</v>
      </c>
      <c r="C9" s="38">
        <f t="shared" si="0"/>
        <v>0</v>
      </c>
      <c r="D9" s="7">
        <v>0</v>
      </c>
      <c r="E9" s="7">
        <v>0</v>
      </c>
      <c r="F9" s="38">
        <f t="shared" si="1"/>
        <v>0</v>
      </c>
      <c r="G9" s="7">
        <v>0</v>
      </c>
      <c r="H9" s="7">
        <v>60000000</v>
      </c>
    </row>
    <row r="10" spans="1:8" ht="15" customHeight="1" x14ac:dyDescent="0.25">
      <c r="A10" s="9" t="s">
        <v>9</v>
      </c>
      <c r="B10" s="10">
        <f>SUM(B6:B9)</f>
        <v>152628756</v>
      </c>
      <c r="C10" s="10">
        <f t="shared" ref="C10:D10" si="2">SUM(C6:C9)</f>
        <v>40000000</v>
      </c>
      <c r="D10" s="10">
        <f t="shared" si="2"/>
        <v>192628756</v>
      </c>
      <c r="E10" s="10">
        <f>SUM(E6:E9)</f>
        <v>60356954.350000001</v>
      </c>
      <c r="F10" s="10">
        <f>SUM(F6:F9)</f>
        <v>160000000</v>
      </c>
      <c r="G10" s="10">
        <f t="shared" ref="G10:H10" si="3">SUM(G6:G9)</f>
        <v>220356954.34999999</v>
      </c>
      <c r="H10" s="10">
        <f t="shared" si="3"/>
        <v>60000000</v>
      </c>
    </row>
    <row r="11" spans="1:8" ht="15" customHeight="1" x14ac:dyDescent="0.25"/>
    <row r="12" spans="1:8" ht="15" customHeight="1" x14ac:dyDescent="0.25"/>
    <row r="13" spans="1:8" ht="15" customHeight="1" x14ac:dyDescent="0.25"/>
    <row r="14" spans="1:8" ht="15" customHeight="1" x14ac:dyDescent="0.25"/>
    <row r="15" spans="1:8" ht="15" customHeight="1" x14ac:dyDescent="0.25"/>
    <row r="16" spans="1:8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9.5" customHeight="1" x14ac:dyDescent="0.25"/>
  </sheetData>
  <mergeCells count="2">
    <mergeCell ref="B1:H1"/>
    <mergeCell ref="A3:H3"/>
  </mergeCells>
  <pageMargins left="0.7" right="0.7" top="0.75" bottom="0.75" header="0.3" footer="0.3"/>
  <pageSetup paperSize="9" scale="47" fitToHeight="0" orientation="portrait" r:id="rId1"/>
  <headerFooter>
    <oddHeader>&amp;C&amp;P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0">
    <tabColor theme="0" tint="-0.499984740745262"/>
    <pageSetUpPr fitToPage="1"/>
  </sheetPr>
  <dimension ref="A1:F30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130</v>
      </c>
    </row>
    <row r="3" spans="1:6" ht="93" customHeight="1" x14ac:dyDescent="0.25">
      <c r="A3" s="46" t="s">
        <v>40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35" t="s">
        <v>1</v>
      </c>
      <c r="B5" s="35" t="s">
        <v>2</v>
      </c>
      <c r="C5" s="35" t="s">
        <v>173</v>
      </c>
      <c r="D5" s="35" t="s">
        <v>2</v>
      </c>
      <c r="E5" s="35" t="s">
        <v>3</v>
      </c>
      <c r="F5" s="35" t="s">
        <v>4</v>
      </c>
    </row>
    <row r="6" spans="1:6" ht="15" customHeight="1" x14ac:dyDescent="0.25">
      <c r="A6" s="41" t="s">
        <v>5</v>
      </c>
      <c r="B6" s="36">
        <v>428678523.72000003</v>
      </c>
      <c r="C6" s="36">
        <f>D6-B6</f>
        <v>319773429.22000003</v>
      </c>
      <c r="D6" s="36">
        <v>748451952.94000006</v>
      </c>
      <c r="E6" s="36">
        <v>389417140.74000001</v>
      </c>
      <c r="F6" s="36">
        <v>580682506.53999996</v>
      </c>
    </row>
    <row r="7" spans="1:6" ht="15" customHeight="1" x14ac:dyDescent="0.25">
      <c r="A7" s="37" t="s">
        <v>29</v>
      </c>
      <c r="B7" s="38">
        <v>0</v>
      </c>
      <c r="C7" s="36">
        <f>D7-B7</f>
        <v>0</v>
      </c>
      <c r="D7" s="38">
        <v>0</v>
      </c>
      <c r="E7" s="38">
        <v>0</v>
      </c>
      <c r="F7" s="38">
        <v>91377450.159999996</v>
      </c>
    </row>
    <row r="8" spans="1:6" ht="15" customHeight="1" x14ac:dyDescent="0.25">
      <c r="A8" s="9" t="s">
        <v>9</v>
      </c>
      <c r="B8" s="10">
        <f>SUM(B6:B7)</f>
        <v>428678523.72000003</v>
      </c>
      <c r="C8" s="10">
        <f t="shared" ref="C8:D8" si="0">SUM(C6:C7)</f>
        <v>319773429.22000003</v>
      </c>
      <c r="D8" s="10">
        <f t="shared" si="0"/>
        <v>748451952.94000006</v>
      </c>
      <c r="E8" s="10">
        <f>SUM(E6:E7)</f>
        <v>389417140.74000001</v>
      </c>
      <c r="F8" s="10">
        <f>SUM(F6:F7)</f>
        <v>672059956.69999993</v>
      </c>
    </row>
    <row r="9" spans="1:6" ht="15" customHeight="1" x14ac:dyDescent="0.25"/>
    <row r="10" spans="1:6" ht="15" customHeight="1" x14ac:dyDescent="0.25"/>
    <row r="11" spans="1:6" ht="15" customHeight="1" x14ac:dyDescent="0.25"/>
    <row r="12" spans="1:6" ht="15" customHeight="1" x14ac:dyDescent="0.25"/>
    <row r="13" spans="1:6" ht="15" customHeight="1" x14ac:dyDescent="0.25"/>
    <row r="14" spans="1:6" ht="15" customHeight="1" x14ac:dyDescent="0.25"/>
    <row r="15" spans="1:6" ht="15" customHeight="1" x14ac:dyDescent="0.25"/>
    <row r="16" spans="1:6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9.5" customHeight="1" x14ac:dyDescent="0.25"/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3">
    <tabColor theme="0" tint="-0.499984740745262"/>
    <pageSetUpPr fitToPage="1"/>
  </sheetPr>
  <dimension ref="A1:F9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4.140625" style="2" customWidth="1"/>
    <col min="2" max="2" width="14.28515625" style="2" bestFit="1" customWidth="1"/>
    <col min="3" max="3" width="14.28515625" style="2" customWidth="1"/>
    <col min="4" max="4" width="16.42578125" style="2" customWidth="1"/>
    <col min="5" max="5" width="11.140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131</v>
      </c>
    </row>
    <row r="3" spans="1:6" ht="81" customHeight="1" x14ac:dyDescent="0.25">
      <c r="A3" s="46" t="s">
        <v>17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70.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.75" x14ac:dyDescent="0.25">
      <c r="A6" s="20" t="s">
        <v>54</v>
      </c>
      <c r="B6" s="7">
        <v>28695979.620000001</v>
      </c>
      <c r="C6" s="7">
        <f>D6-B6</f>
        <v>0</v>
      </c>
      <c r="D6" s="7">
        <v>28695979.620000001</v>
      </c>
      <c r="E6" s="7">
        <v>0</v>
      </c>
      <c r="F6" s="7">
        <v>0</v>
      </c>
    </row>
    <row r="7" spans="1:6" ht="15.75" x14ac:dyDescent="0.25">
      <c r="A7" s="20" t="s">
        <v>56</v>
      </c>
      <c r="B7" s="7">
        <v>41213212.299999997</v>
      </c>
      <c r="C7" s="7">
        <f t="shared" ref="C7:C8" si="0">D7-B7</f>
        <v>30199068.900000006</v>
      </c>
      <c r="D7" s="7">
        <v>71412281.200000003</v>
      </c>
      <c r="E7" s="7">
        <v>0</v>
      </c>
      <c r="F7" s="7">
        <v>0</v>
      </c>
    </row>
    <row r="8" spans="1:6" ht="31.5" x14ac:dyDescent="0.25">
      <c r="A8" s="6" t="s">
        <v>37</v>
      </c>
      <c r="B8" s="7">
        <v>0</v>
      </c>
      <c r="C8" s="7">
        <f t="shared" si="0"/>
        <v>0</v>
      </c>
      <c r="D8" s="7">
        <v>0</v>
      </c>
      <c r="E8" s="7">
        <v>0</v>
      </c>
      <c r="F8" s="7">
        <v>97239797.980000004</v>
      </c>
    </row>
    <row r="9" spans="1:6" ht="15.75" x14ac:dyDescent="0.25">
      <c r="A9" s="9" t="s">
        <v>9</v>
      </c>
      <c r="B9" s="10">
        <f>SUM(B6:B8)</f>
        <v>69909191.920000002</v>
      </c>
      <c r="C9" s="10">
        <f t="shared" ref="C9:F9" si="1">SUM(C6:C8)</f>
        <v>30199068.900000006</v>
      </c>
      <c r="D9" s="10">
        <f t="shared" si="1"/>
        <v>100108260.82000001</v>
      </c>
      <c r="E9" s="10">
        <f t="shared" si="1"/>
        <v>0</v>
      </c>
      <c r="F9" s="10">
        <f t="shared" si="1"/>
        <v>97239797.980000004</v>
      </c>
    </row>
  </sheetData>
  <mergeCells count="2">
    <mergeCell ref="B1:F1"/>
    <mergeCell ref="A3:F3"/>
  </mergeCells>
  <pageMargins left="0.7" right="0.7" top="0.75" bottom="0.75" header="0.3" footer="0.3"/>
  <pageSetup paperSize="9" scale="59" fitToHeight="0" orientation="portrait" r:id="rId1"/>
  <headerFooter>
    <oddHeader>&amp;C&amp;P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5">
    <tabColor theme="0" tint="-0.499984740745262"/>
    <pageSetUpPr fitToPage="1"/>
  </sheetPr>
  <dimension ref="A1:F13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70.42578125" style="2" customWidth="1"/>
    <col min="2" max="4" width="15.7109375" style="2" customWidth="1"/>
    <col min="5" max="5" width="14.425781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132</v>
      </c>
    </row>
    <row r="3" spans="1:6" ht="69.599999999999994" customHeight="1" x14ac:dyDescent="0.25">
      <c r="A3" s="46" t="s">
        <v>48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9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43259267</v>
      </c>
      <c r="C6" s="7">
        <f t="shared" ref="C6:C12" si="0">D6-B6</f>
        <v>44154000</v>
      </c>
      <c r="D6" s="7">
        <v>87413267</v>
      </c>
      <c r="E6" s="7">
        <v>0</v>
      </c>
      <c r="F6" s="7">
        <v>0</v>
      </c>
    </row>
    <row r="7" spans="1:6" ht="15" customHeight="1" x14ac:dyDescent="0.25">
      <c r="A7" s="6" t="s">
        <v>6</v>
      </c>
      <c r="B7" s="7">
        <v>79155700</v>
      </c>
      <c r="C7" s="7">
        <f t="shared" si="0"/>
        <v>0</v>
      </c>
      <c r="D7" s="7">
        <v>79155700</v>
      </c>
      <c r="E7" s="7">
        <v>0</v>
      </c>
      <c r="F7" s="7">
        <v>0</v>
      </c>
    </row>
    <row r="8" spans="1:6" ht="15" customHeight="1" x14ac:dyDescent="0.25">
      <c r="A8" s="6" t="s">
        <v>52</v>
      </c>
      <c r="B8" s="7">
        <v>0</v>
      </c>
      <c r="C8" s="7">
        <f t="shared" si="0"/>
        <v>56727000</v>
      </c>
      <c r="D8" s="7">
        <v>56727000</v>
      </c>
      <c r="E8" s="7">
        <v>0</v>
      </c>
      <c r="F8" s="7">
        <v>0</v>
      </c>
    </row>
    <row r="9" spans="1:6" ht="15" customHeight="1" x14ac:dyDescent="0.25">
      <c r="A9" s="6" t="s">
        <v>54</v>
      </c>
      <c r="B9" s="7">
        <v>0</v>
      </c>
      <c r="C9" s="7">
        <f t="shared" si="0"/>
        <v>64000000</v>
      </c>
      <c r="D9" s="7">
        <v>64000000</v>
      </c>
      <c r="E9" s="7">
        <v>0</v>
      </c>
      <c r="F9" s="7">
        <v>0</v>
      </c>
    </row>
    <row r="10" spans="1:6" ht="15" customHeight="1" x14ac:dyDescent="0.25">
      <c r="A10" s="6" t="s">
        <v>59</v>
      </c>
      <c r="B10" s="7">
        <v>0</v>
      </c>
      <c r="C10" s="7">
        <f t="shared" si="0"/>
        <v>64350000</v>
      </c>
      <c r="D10" s="7">
        <v>64350000</v>
      </c>
      <c r="E10" s="7">
        <v>0</v>
      </c>
      <c r="F10" s="7">
        <v>0</v>
      </c>
    </row>
    <row r="11" spans="1:6" ht="15" customHeight="1" x14ac:dyDescent="0.25">
      <c r="A11" s="6" t="s">
        <v>41</v>
      </c>
      <c r="B11" s="7">
        <v>54500000</v>
      </c>
      <c r="C11" s="7">
        <f t="shared" si="0"/>
        <v>9900000</v>
      </c>
      <c r="D11" s="7">
        <v>64400000</v>
      </c>
      <c r="E11" s="7">
        <v>0</v>
      </c>
      <c r="F11" s="7">
        <v>0</v>
      </c>
    </row>
    <row r="12" spans="1:6" ht="15" customHeight="1" x14ac:dyDescent="0.25">
      <c r="A12" s="6" t="s">
        <v>42</v>
      </c>
      <c r="B12" s="7">
        <v>41342627</v>
      </c>
      <c r="C12" s="7">
        <f t="shared" si="0"/>
        <v>22968000</v>
      </c>
      <c r="D12" s="7">
        <v>64310627</v>
      </c>
      <c r="E12" s="7">
        <v>0</v>
      </c>
      <c r="F12" s="7">
        <v>0</v>
      </c>
    </row>
    <row r="13" spans="1:6" ht="15.75" x14ac:dyDescent="0.25">
      <c r="A13" s="9" t="s">
        <v>9</v>
      </c>
      <c r="B13" s="10">
        <f>SUM(B6:B12)</f>
        <v>218257594</v>
      </c>
      <c r="C13" s="10">
        <f>SUM(C6:C12)</f>
        <v>262099000</v>
      </c>
      <c r="D13" s="10">
        <f>SUM(D6:D12)</f>
        <v>480356594</v>
      </c>
      <c r="E13" s="10">
        <f>SUM(E6:E12)</f>
        <v>0</v>
      </c>
      <c r="F13" s="10">
        <f>SUM(F6:F12)</f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58" fitToHeight="0" orientation="portrait" r:id="rId1"/>
  <headerFooter>
    <oddHeader>&amp;C&amp;P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5"/>
  <sheetViews>
    <sheetView view="pageBreakPreview" zoomScale="115" zoomScaleNormal="100" zoomScaleSheetLayoutView="115" workbookViewId="0">
      <selection activeCell="P36" sqref="P3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143</v>
      </c>
    </row>
    <row r="3" spans="1:4" ht="76.900000000000006" customHeight="1" x14ac:dyDescent="0.25">
      <c r="A3" s="47" t="s">
        <v>175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" customHeight="1" x14ac:dyDescent="0.25">
      <c r="A6" s="6" t="s">
        <v>5</v>
      </c>
      <c r="B6" s="7">
        <v>33390000</v>
      </c>
      <c r="C6" s="7">
        <v>0</v>
      </c>
      <c r="D6" s="7">
        <v>0</v>
      </c>
    </row>
    <row r="7" spans="1:4" ht="15" customHeight="1" x14ac:dyDescent="0.25">
      <c r="A7" s="6" t="s">
        <v>6</v>
      </c>
      <c r="B7" s="7">
        <v>34503000</v>
      </c>
      <c r="C7" s="7">
        <v>0</v>
      </c>
      <c r="D7" s="7">
        <v>0</v>
      </c>
    </row>
    <row r="8" spans="1:4" ht="15" customHeight="1" x14ac:dyDescent="0.25">
      <c r="A8" s="6" t="s">
        <v>52</v>
      </c>
      <c r="B8" s="7">
        <v>31396000</v>
      </c>
      <c r="C8" s="7">
        <v>0</v>
      </c>
      <c r="D8" s="7">
        <v>0</v>
      </c>
    </row>
    <row r="9" spans="1:4" ht="15" customHeight="1" x14ac:dyDescent="0.25">
      <c r="A9" s="6" t="s">
        <v>55</v>
      </c>
      <c r="B9" s="7">
        <v>34503000</v>
      </c>
      <c r="C9" s="7">
        <v>0</v>
      </c>
      <c r="D9" s="7">
        <v>0</v>
      </c>
    </row>
    <row r="10" spans="1:4" ht="15" customHeight="1" x14ac:dyDescent="0.25">
      <c r="A10" s="6" t="s">
        <v>29</v>
      </c>
      <c r="B10" s="7">
        <v>33761000</v>
      </c>
      <c r="C10" s="7">
        <v>0</v>
      </c>
      <c r="D10" s="7">
        <v>0</v>
      </c>
    </row>
    <row r="11" spans="1:4" ht="15" customHeight="1" x14ac:dyDescent="0.25">
      <c r="A11" s="6" t="s">
        <v>58</v>
      </c>
      <c r="B11" s="7">
        <v>39140000</v>
      </c>
      <c r="C11" s="7">
        <v>0</v>
      </c>
      <c r="D11" s="7">
        <v>0</v>
      </c>
    </row>
    <row r="12" spans="1:4" ht="14.25" customHeight="1" x14ac:dyDescent="0.25">
      <c r="A12" s="6" t="s">
        <v>7</v>
      </c>
      <c r="B12" s="7">
        <v>26133000</v>
      </c>
      <c r="C12" s="7">
        <v>0</v>
      </c>
      <c r="D12" s="7">
        <v>0</v>
      </c>
    </row>
    <row r="13" spans="1:4" ht="15" customHeight="1" x14ac:dyDescent="0.25">
      <c r="A13" s="6" t="s">
        <v>61</v>
      </c>
      <c r="B13" s="7">
        <v>34874000</v>
      </c>
      <c r="C13" s="7">
        <v>0</v>
      </c>
      <c r="D13" s="7">
        <v>0</v>
      </c>
    </row>
    <row r="14" spans="1:4" ht="15" customHeight="1" x14ac:dyDescent="0.25">
      <c r="A14" s="9" t="s">
        <v>9</v>
      </c>
      <c r="B14" s="10">
        <f>SUM(B6:B13)</f>
        <v>267700000</v>
      </c>
      <c r="C14" s="10">
        <f>SUM(C6:C13)</f>
        <v>0</v>
      </c>
      <c r="D14" s="10">
        <f>SUM(D6:D13)</f>
        <v>0</v>
      </c>
    </row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1"/>
  <sheetViews>
    <sheetView view="pageBreakPreview" zoomScale="115" zoomScaleNormal="100" zoomScaleSheetLayoutView="115" workbookViewId="0">
      <selection activeCell="P36" sqref="P3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144</v>
      </c>
    </row>
    <row r="3" spans="1:4" ht="91.5" customHeight="1" x14ac:dyDescent="0.25">
      <c r="A3" s="47" t="s">
        <v>176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" customHeight="1" x14ac:dyDescent="0.25">
      <c r="A6" s="6" t="s">
        <v>5</v>
      </c>
      <c r="B6" s="7">
        <v>29970000</v>
      </c>
      <c r="C6" s="7">
        <v>0</v>
      </c>
      <c r="D6" s="7">
        <v>0</v>
      </c>
    </row>
    <row r="7" spans="1:4" ht="15" customHeight="1" x14ac:dyDescent="0.25">
      <c r="A7" s="6" t="s">
        <v>58</v>
      </c>
      <c r="B7" s="7">
        <v>3705000</v>
      </c>
      <c r="C7" s="7">
        <v>0</v>
      </c>
      <c r="D7" s="7">
        <v>0</v>
      </c>
    </row>
    <row r="8" spans="1:4" ht="15" customHeight="1" x14ac:dyDescent="0.25">
      <c r="A8" s="6" t="s">
        <v>71</v>
      </c>
      <c r="B8" s="7">
        <v>4085000</v>
      </c>
      <c r="C8" s="7">
        <v>0</v>
      </c>
      <c r="D8" s="7">
        <v>0</v>
      </c>
    </row>
    <row r="9" spans="1:4" ht="15" customHeight="1" x14ac:dyDescent="0.25">
      <c r="A9" s="6" t="s">
        <v>73</v>
      </c>
      <c r="B9" s="7">
        <v>13630000</v>
      </c>
      <c r="C9" s="7">
        <v>0</v>
      </c>
      <c r="D9" s="7">
        <v>0</v>
      </c>
    </row>
    <row r="10" spans="1:4" ht="15" customHeight="1" x14ac:dyDescent="0.25">
      <c r="A10" s="9" t="s">
        <v>9</v>
      </c>
      <c r="B10" s="10">
        <f>SUM(B6:B9)</f>
        <v>51390000</v>
      </c>
      <c r="C10" s="10">
        <f>SUM(C6:C9)</f>
        <v>0</v>
      </c>
      <c r="D10" s="10">
        <f>SUM(D6:D9)</f>
        <v>0</v>
      </c>
    </row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A1:D40"/>
  <sheetViews>
    <sheetView view="pageBreakPreview" zoomScale="115" zoomScaleNormal="100" zoomScaleSheetLayoutView="115" workbookViewId="0">
      <selection activeCell="Q3" sqref="Q3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146</v>
      </c>
    </row>
    <row r="3" spans="1:4" ht="62.25" customHeight="1" x14ac:dyDescent="0.25">
      <c r="A3" s="47" t="s">
        <v>177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" customHeight="1" x14ac:dyDescent="0.25">
      <c r="A6" s="6" t="s">
        <v>59</v>
      </c>
      <c r="B6" s="7">
        <v>0</v>
      </c>
      <c r="C6" s="7">
        <v>0</v>
      </c>
      <c r="D6" s="7">
        <v>63829787</v>
      </c>
    </row>
    <row r="7" spans="1:4" ht="15" customHeight="1" x14ac:dyDescent="0.25">
      <c r="A7" s="6" t="s">
        <v>65</v>
      </c>
      <c r="B7" s="7">
        <v>21276596</v>
      </c>
      <c r="C7" s="7">
        <v>0</v>
      </c>
      <c r="D7" s="7">
        <v>0</v>
      </c>
    </row>
    <row r="8" spans="1:4" ht="15" customHeight="1" x14ac:dyDescent="0.25">
      <c r="A8" s="6" t="s">
        <v>69</v>
      </c>
      <c r="B8" s="7">
        <v>0</v>
      </c>
      <c r="C8" s="7">
        <v>0</v>
      </c>
      <c r="D8" s="7">
        <v>21276596</v>
      </c>
    </row>
    <row r="9" spans="1:4" ht="15" customHeight="1" x14ac:dyDescent="0.25">
      <c r="A9" s="9" t="s">
        <v>9</v>
      </c>
      <c r="B9" s="10">
        <f>SUM(B6:B8)</f>
        <v>21276596</v>
      </c>
      <c r="C9" s="10">
        <f>SUM(C6:C8)</f>
        <v>0</v>
      </c>
      <c r="D9" s="10">
        <f>SUM(D6:D8)</f>
        <v>85106383</v>
      </c>
    </row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57"/>
  <sheetViews>
    <sheetView view="pageBreakPreview" zoomScale="115" zoomScaleNormal="100" zoomScaleSheetLayoutView="115" workbookViewId="0">
      <selection activeCell="C32" sqref="C32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147</v>
      </c>
    </row>
    <row r="3" spans="1:4" ht="62.25" customHeight="1" x14ac:dyDescent="0.25">
      <c r="A3" s="47" t="s">
        <v>148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232185106.40000001</v>
      </c>
      <c r="C6" s="7">
        <v>102761276.61</v>
      </c>
      <c r="D6" s="7">
        <v>0</v>
      </c>
    </row>
    <row r="7" spans="1:4" ht="15.75" x14ac:dyDescent="0.25">
      <c r="A7" s="6" t="s">
        <v>6</v>
      </c>
      <c r="B7" s="7">
        <v>30288723.41</v>
      </c>
      <c r="C7" s="7">
        <v>0</v>
      </c>
      <c r="D7" s="7">
        <v>0</v>
      </c>
    </row>
    <row r="8" spans="1:4" ht="15.75" x14ac:dyDescent="0.25">
      <c r="A8" s="6" t="s">
        <v>149</v>
      </c>
      <c r="B8" s="7">
        <v>80793510.650000006</v>
      </c>
      <c r="C8" s="7">
        <v>18170531.920000002</v>
      </c>
      <c r="D8" s="7">
        <v>0</v>
      </c>
    </row>
    <row r="9" spans="1:4" ht="15.75" x14ac:dyDescent="0.25">
      <c r="A9" s="6" t="s">
        <v>150</v>
      </c>
      <c r="B9" s="7">
        <v>32556808.52</v>
      </c>
      <c r="C9" s="7">
        <v>0</v>
      </c>
      <c r="D9" s="7">
        <v>0</v>
      </c>
    </row>
    <row r="10" spans="1:4" ht="15.75" x14ac:dyDescent="0.25">
      <c r="A10" s="6" t="s">
        <v>151</v>
      </c>
      <c r="B10" s="7">
        <v>49907021.280000001</v>
      </c>
      <c r="C10" s="7">
        <v>70756276.599999994</v>
      </c>
      <c r="D10" s="7">
        <v>0</v>
      </c>
    </row>
    <row r="11" spans="1:4" ht="15.75" x14ac:dyDescent="0.25">
      <c r="A11" s="6" t="s">
        <v>152</v>
      </c>
      <c r="B11" s="7">
        <v>39554042.560000002</v>
      </c>
      <c r="C11" s="7">
        <v>0</v>
      </c>
      <c r="D11" s="7">
        <v>0</v>
      </c>
    </row>
    <row r="12" spans="1:4" ht="15.75" x14ac:dyDescent="0.25">
      <c r="A12" s="6" t="s">
        <v>153</v>
      </c>
      <c r="B12" s="7">
        <v>83458404.269999996</v>
      </c>
      <c r="C12" s="7">
        <v>0</v>
      </c>
      <c r="D12" s="7">
        <v>0</v>
      </c>
    </row>
    <row r="13" spans="1:4" ht="15.75" x14ac:dyDescent="0.25">
      <c r="A13" s="6" t="s">
        <v>7</v>
      </c>
      <c r="B13" s="7">
        <v>49309148.939999998</v>
      </c>
      <c r="C13" s="7">
        <v>37622021.280000001</v>
      </c>
      <c r="D13" s="7">
        <v>0</v>
      </c>
    </row>
    <row r="14" spans="1:4" ht="15.75" x14ac:dyDescent="0.25">
      <c r="A14" s="6" t="s">
        <v>154</v>
      </c>
      <c r="B14" s="7">
        <v>46791702.130000003</v>
      </c>
      <c r="C14" s="7">
        <v>0</v>
      </c>
      <c r="D14" s="7">
        <v>0</v>
      </c>
    </row>
    <row r="15" spans="1:4" ht="15.75" x14ac:dyDescent="0.25">
      <c r="A15" s="6" t="s">
        <v>155</v>
      </c>
      <c r="B15" s="7">
        <v>29543829.789999999</v>
      </c>
      <c r="C15" s="7">
        <v>0</v>
      </c>
      <c r="D15" s="7">
        <v>0</v>
      </c>
    </row>
    <row r="16" spans="1:4" ht="15.75" x14ac:dyDescent="0.25">
      <c r="A16" s="6" t="s">
        <v>156</v>
      </c>
      <c r="B16" s="7">
        <v>34362446.82</v>
      </c>
      <c r="C16" s="7">
        <v>21127872.350000001</v>
      </c>
      <c r="D16" s="7">
        <v>0</v>
      </c>
    </row>
    <row r="17" spans="1:4" ht="15.75" x14ac:dyDescent="0.25">
      <c r="A17" s="6" t="s">
        <v>157</v>
      </c>
      <c r="B17" s="7">
        <v>42769148.950000003</v>
      </c>
      <c r="C17" s="7">
        <v>39285638.299999997</v>
      </c>
      <c r="D17" s="7">
        <v>0</v>
      </c>
    </row>
    <row r="18" spans="1:4" ht="15.75" x14ac:dyDescent="0.25">
      <c r="A18" s="6" t="s">
        <v>158</v>
      </c>
      <c r="B18" s="7">
        <v>37734680.859999999</v>
      </c>
      <c r="C18" s="7">
        <v>21415851.07</v>
      </c>
      <c r="D18" s="7">
        <v>0</v>
      </c>
    </row>
    <row r="19" spans="1:4" ht="15.75" x14ac:dyDescent="0.25">
      <c r="A19" s="6" t="s">
        <v>159</v>
      </c>
      <c r="B19" s="7">
        <v>28981170.219999999</v>
      </c>
      <c r="C19" s="7">
        <v>44569893.619999997</v>
      </c>
      <c r="D19" s="7">
        <v>0</v>
      </c>
    </row>
    <row r="20" spans="1:4" ht="15.75" x14ac:dyDescent="0.25">
      <c r="A20" s="6" t="s">
        <v>160</v>
      </c>
      <c r="B20" s="7">
        <v>65701382.979999997</v>
      </c>
      <c r="C20" s="7">
        <v>27589255.32</v>
      </c>
      <c r="D20" s="7">
        <v>0</v>
      </c>
    </row>
    <row r="21" spans="1:4" ht="15.75" x14ac:dyDescent="0.25">
      <c r="A21" s="6" t="s">
        <v>161</v>
      </c>
      <c r="B21" s="7">
        <v>88485319.150000006</v>
      </c>
      <c r="C21" s="7">
        <v>0</v>
      </c>
      <c r="D21" s="7">
        <v>0</v>
      </c>
    </row>
    <row r="22" spans="1:4" ht="15.75" x14ac:dyDescent="0.25">
      <c r="A22" s="6" t="s">
        <v>162</v>
      </c>
      <c r="B22" s="7">
        <v>55283191.490000002</v>
      </c>
      <c r="C22" s="7">
        <v>0</v>
      </c>
      <c r="D22" s="7">
        <v>0</v>
      </c>
    </row>
    <row r="23" spans="1:4" ht="15.75" x14ac:dyDescent="0.25">
      <c r="A23" s="6" t="s">
        <v>163</v>
      </c>
      <c r="B23" s="7">
        <v>35046276.600000001</v>
      </c>
      <c r="C23" s="7">
        <v>0</v>
      </c>
      <c r="D23" s="7">
        <v>0</v>
      </c>
    </row>
    <row r="24" spans="1:4" ht="15.75" x14ac:dyDescent="0.25">
      <c r="A24" s="6" t="s">
        <v>164</v>
      </c>
      <c r="B24" s="7">
        <v>29295106.390000001</v>
      </c>
      <c r="C24" s="7">
        <v>41155851.07</v>
      </c>
      <c r="D24" s="7">
        <v>0</v>
      </c>
    </row>
    <row r="25" spans="1:4" ht="15.75" x14ac:dyDescent="0.25">
      <c r="A25" s="6" t="s">
        <v>165</v>
      </c>
      <c r="B25" s="7">
        <v>59192553.200000003</v>
      </c>
      <c r="C25" s="7">
        <v>0</v>
      </c>
      <c r="D25" s="7">
        <v>0</v>
      </c>
    </row>
    <row r="26" spans="1:4" ht="15" customHeight="1" x14ac:dyDescent="0.25">
      <c r="A26" s="9" t="s">
        <v>9</v>
      </c>
      <c r="B26" s="10">
        <f>SUM(B6:B25)</f>
        <v>1151239574.6100001</v>
      </c>
      <c r="C26" s="10">
        <f>SUM(C6:C25)</f>
        <v>424454468.13999999</v>
      </c>
      <c r="D26" s="10">
        <f>SUM(D6:D25)</f>
        <v>0</v>
      </c>
    </row>
    <row r="27" spans="1:4" ht="15" customHeight="1" x14ac:dyDescent="0.25"/>
    <row r="28" spans="1:4" ht="15" customHeight="1" x14ac:dyDescent="0.25"/>
    <row r="29" spans="1:4" ht="15" customHeight="1" x14ac:dyDescent="0.25"/>
    <row r="30" spans="1:4" ht="15" customHeight="1" x14ac:dyDescent="0.25"/>
    <row r="31" spans="1:4" ht="15" customHeight="1" x14ac:dyDescent="0.25"/>
    <row r="32" spans="1:4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45"/>
  <sheetViews>
    <sheetView view="pageBreakPreview" zoomScale="115" zoomScaleNormal="100" zoomScaleSheetLayoutView="115" workbookViewId="0">
      <selection activeCell="E2" sqref="E1:M1048576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170</v>
      </c>
    </row>
    <row r="3" spans="1:4" ht="62.25" customHeight="1" x14ac:dyDescent="0.25">
      <c r="A3" s="47" t="s">
        <v>171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58680000</v>
      </c>
      <c r="C6" s="7">
        <v>0</v>
      </c>
      <c r="D6" s="7">
        <v>0</v>
      </c>
    </row>
    <row r="7" spans="1:4" ht="15.75" x14ac:dyDescent="0.25">
      <c r="A7" s="6" t="s">
        <v>55</v>
      </c>
      <c r="B7" s="7">
        <v>2300000</v>
      </c>
      <c r="C7" s="7">
        <v>0</v>
      </c>
      <c r="D7" s="7">
        <v>0</v>
      </c>
    </row>
    <row r="8" spans="1:4" ht="15.75" x14ac:dyDescent="0.25">
      <c r="A8" s="6" t="s">
        <v>151</v>
      </c>
      <c r="B8" s="7">
        <v>2300000</v>
      </c>
      <c r="C8" s="7">
        <v>0</v>
      </c>
      <c r="D8" s="7">
        <v>0</v>
      </c>
    </row>
    <row r="9" spans="1:4" ht="15.75" x14ac:dyDescent="0.25">
      <c r="A9" s="6" t="s">
        <v>59</v>
      </c>
      <c r="B9" s="7">
        <v>2300000</v>
      </c>
      <c r="C9" s="7">
        <v>0</v>
      </c>
      <c r="D9" s="7">
        <v>0</v>
      </c>
    </row>
    <row r="10" spans="1:4" ht="15.75" x14ac:dyDescent="0.25">
      <c r="A10" s="6" t="s">
        <v>62</v>
      </c>
      <c r="B10" s="7">
        <v>2300000</v>
      </c>
      <c r="C10" s="7">
        <v>0</v>
      </c>
      <c r="D10" s="7">
        <v>0</v>
      </c>
    </row>
    <row r="11" spans="1:4" ht="15.75" x14ac:dyDescent="0.25">
      <c r="A11" s="6" t="s">
        <v>64</v>
      </c>
      <c r="B11" s="7">
        <v>2300000</v>
      </c>
      <c r="C11" s="7">
        <v>0</v>
      </c>
      <c r="D11" s="7">
        <v>0</v>
      </c>
    </row>
    <row r="12" spans="1:4" ht="15.75" x14ac:dyDescent="0.25">
      <c r="A12" s="6" t="s">
        <v>68</v>
      </c>
      <c r="B12" s="7">
        <v>2300000</v>
      </c>
      <c r="C12" s="7">
        <v>0</v>
      </c>
      <c r="D12" s="7">
        <v>0</v>
      </c>
    </row>
    <row r="13" spans="1:4" ht="15.75" x14ac:dyDescent="0.25">
      <c r="A13" s="6" t="s">
        <v>38</v>
      </c>
      <c r="B13" s="7">
        <v>2300000</v>
      </c>
      <c r="C13" s="7">
        <v>0</v>
      </c>
      <c r="D13" s="7">
        <v>0</v>
      </c>
    </row>
    <row r="14" spans="1:4" ht="15" customHeight="1" x14ac:dyDescent="0.25">
      <c r="A14" s="9" t="s">
        <v>9</v>
      </c>
      <c r="B14" s="10">
        <f>SUM(B6:B13)</f>
        <v>74780000</v>
      </c>
      <c r="C14" s="10">
        <f>SUM(C6:C13)</f>
        <v>0</v>
      </c>
      <c r="D14" s="10">
        <f>SUM(D6:D13)</f>
        <v>0</v>
      </c>
    </row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9"/>
  <sheetViews>
    <sheetView view="pageBreakPreview" zoomScale="115" zoomScaleNormal="100" zoomScaleSheetLayoutView="115" workbookViewId="0">
      <selection activeCell="O9" sqref="O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167</v>
      </c>
    </row>
    <row r="3" spans="1:4" ht="62.25" customHeight="1" x14ac:dyDescent="0.25">
      <c r="A3" s="47" t="s">
        <v>166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6217428.4400000004</v>
      </c>
      <c r="C6" s="7">
        <v>0</v>
      </c>
      <c r="D6" s="7">
        <v>0</v>
      </c>
    </row>
    <row r="7" spans="1:4" ht="31.5" x14ac:dyDescent="0.25">
      <c r="A7" s="6" t="s">
        <v>83</v>
      </c>
      <c r="B7" s="7">
        <v>22549908.02</v>
      </c>
      <c r="C7" s="7">
        <v>0</v>
      </c>
      <c r="D7" s="7">
        <v>0</v>
      </c>
    </row>
    <row r="8" spans="1:4" ht="15" customHeight="1" x14ac:dyDescent="0.25">
      <c r="A8" s="9" t="s">
        <v>9</v>
      </c>
      <c r="B8" s="10">
        <f>SUM(B6:B7)</f>
        <v>28767336.460000001</v>
      </c>
      <c r="C8" s="10">
        <f t="shared" ref="C8" si="0">SUM(C6:C7)</f>
        <v>0</v>
      </c>
      <c r="D8" s="10">
        <f>SUM(D6:D7)</f>
        <v>0</v>
      </c>
    </row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8"/>
  <sheetViews>
    <sheetView view="pageBreakPreview" zoomScale="115" zoomScaleNormal="100" zoomScaleSheetLayoutView="115" workbookViewId="0">
      <selection activeCell="S29" sqref="S29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168</v>
      </c>
    </row>
    <row r="3" spans="1:4" ht="62.25" customHeight="1" x14ac:dyDescent="0.25">
      <c r="A3" s="47" t="s">
        <v>169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.75" x14ac:dyDescent="0.25">
      <c r="A6" s="6" t="s">
        <v>5</v>
      </c>
      <c r="B6" s="7">
        <v>40000000</v>
      </c>
      <c r="C6" s="7">
        <v>60000000</v>
      </c>
      <c r="D6" s="7">
        <v>100000000</v>
      </c>
    </row>
    <row r="7" spans="1:4" ht="15" customHeight="1" x14ac:dyDescent="0.25">
      <c r="A7" s="9" t="s">
        <v>9</v>
      </c>
      <c r="B7" s="10">
        <f>SUM(B6:B6)</f>
        <v>40000000</v>
      </c>
      <c r="C7" s="10">
        <f>SUM(C6:C6)</f>
        <v>60000000</v>
      </c>
      <c r="D7" s="10">
        <f>SUM(D6:D6)</f>
        <v>100000000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9">
    <tabColor theme="0" tint="-0.499984740745262"/>
    <pageSetUpPr fitToPage="1"/>
  </sheetPr>
  <dimension ref="A1:F39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133</v>
      </c>
    </row>
    <row r="3" spans="1:6" ht="58.9" customHeight="1" x14ac:dyDescent="0.25">
      <c r="A3" s="46" t="s">
        <v>25</v>
      </c>
      <c r="B3" s="46"/>
      <c r="C3" s="46"/>
      <c r="D3" s="46"/>
      <c r="E3" s="46"/>
      <c r="F3" s="46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48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13">
        <v>51900420</v>
      </c>
      <c r="C6" s="13">
        <f>D6-B6</f>
        <v>0</v>
      </c>
      <c r="D6" s="13">
        <v>51900420</v>
      </c>
      <c r="E6" s="14">
        <v>67696200</v>
      </c>
      <c r="F6" s="15">
        <v>67696200</v>
      </c>
    </row>
    <row r="7" spans="1:6" ht="15" customHeight="1" x14ac:dyDescent="0.25">
      <c r="A7" s="6" t="s">
        <v>6</v>
      </c>
      <c r="B7" s="16">
        <v>29335020</v>
      </c>
      <c r="C7" s="13">
        <f t="shared" ref="C7:C37" si="0">D7-B7</f>
        <v>0</v>
      </c>
      <c r="D7" s="16">
        <v>29335020</v>
      </c>
      <c r="E7" s="15">
        <v>29335020</v>
      </c>
      <c r="F7" s="15">
        <v>29335020</v>
      </c>
    </row>
    <row r="8" spans="1:6" ht="15" customHeight="1" x14ac:dyDescent="0.25">
      <c r="A8" s="6" t="s">
        <v>52</v>
      </c>
      <c r="B8" s="16">
        <v>11282700</v>
      </c>
      <c r="C8" s="13">
        <f t="shared" si="0"/>
        <v>0</v>
      </c>
      <c r="D8" s="16">
        <v>11282700</v>
      </c>
      <c r="E8" s="15">
        <v>16924050</v>
      </c>
      <c r="F8" s="15">
        <v>16924050</v>
      </c>
    </row>
    <row r="9" spans="1:6" ht="15" customHeight="1" x14ac:dyDescent="0.25">
      <c r="A9" s="6" t="s">
        <v>53</v>
      </c>
      <c r="B9" s="16">
        <v>9026160</v>
      </c>
      <c r="C9" s="13">
        <f t="shared" si="0"/>
        <v>1178958</v>
      </c>
      <c r="D9" s="16">
        <v>10205118</v>
      </c>
      <c r="E9" s="15">
        <v>9026160</v>
      </c>
      <c r="F9" s="15">
        <v>9026160</v>
      </c>
    </row>
    <row r="10" spans="1:6" ht="15" customHeight="1" x14ac:dyDescent="0.25">
      <c r="A10" s="6" t="s">
        <v>54</v>
      </c>
      <c r="B10" s="16">
        <v>5641350</v>
      </c>
      <c r="C10" s="13">
        <f t="shared" si="0"/>
        <v>0</v>
      </c>
      <c r="D10" s="16">
        <v>5641350</v>
      </c>
      <c r="E10" s="15">
        <v>5641350</v>
      </c>
      <c r="F10" s="15">
        <v>5641350</v>
      </c>
    </row>
    <row r="11" spans="1:6" ht="15" customHeight="1" x14ac:dyDescent="0.25">
      <c r="A11" s="6" t="s">
        <v>55</v>
      </c>
      <c r="B11" s="16">
        <v>2256540</v>
      </c>
      <c r="C11" s="13">
        <f t="shared" si="0"/>
        <v>0</v>
      </c>
      <c r="D11" s="16">
        <v>2256540</v>
      </c>
      <c r="E11" s="15">
        <v>2256540</v>
      </c>
      <c r="F11" s="15">
        <v>2256540</v>
      </c>
    </row>
    <row r="12" spans="1:6" ht="15" customHeight="1" x14ac:dyDescent="0.25">
      <c r="A12" s="6" t="s">
        <v>29</v>
      </c>
      <c r="B12" s="16">
        <v>16924050</v>
      </c>
      <c r="C12" s="13">
        <f t="shared" si="0"/>
        <v>-887436</v>
      </c>
      <c r="D12" s="16">
        <v>16036614</v>
      </c>
      <c r="E12" s="15">
        <v>16924050</v>
      </c>
      <c r="F12" s="15">
        <v>16924050</v>
      </c>
    </row>
    <row r="13" spans="1:6" ht="15" customHeight="1" x14ac:dyDescent="0.25">
      <c r="A13" s="6" t="s">
        <v>56</v>
      </c>
      <c r="B13" s="16">
        <v>15795780</v>
      </c>
      <c r="C13" s="13">
        <f t="shared" si="0"/>
        <v>0</v>
      </c>
      <c r="D13" s="16">
        <v>15795780</v>
      </c>
      <c r="E13" s="15">
        <v>15795780</v>
      </c>
      <c r="F13" s="15">
        <v>15795780</v>
      </c>
    </row>
    <row r="14" spans="1:6" ht="15" customHeight="1" x14ac:dyDescent="0.25">
      <c r="A14" s="6" t="s">
        <v>57</v>
      </c>
      <c r="B14" s="16">
        <v>5641350</v>
      </c>
      <c r="C14" s="13">
        <f t="shared" si="0"/>
        <v>0</v>
      </c>
      <c r="D14" s="16">
        <v>5641350</v>
      </c>
      <c r="E14" s="15">
        <v>5641350</v>
      </c>
      <c r="F14" s="15">
        <v>5641350</v>
      </c>
    </row>
    <row r="15" spans="1:6" ht="15" customHeight="1" x14ac:dyDescent="0.25">
      <c r="A15" s="6" t="s">
        <v>30</v>
      </c>
      <c r="B15" s="16">
        <v>4513080</v>
      </c>
      <c r="C15" s="13">
        <f t="shared" si="0"/>
        <v>0</v>
      </c>
      <c r="D15" s="16">
        <v>4513080</v>
      </c>
      <c r="E15" s="15">
        <v>4513080</v>
      </c>
      <c r="F15" s="15">
        <v>4513080</v>
      </c>
    </row>
    <row r="16" spans="1:6" ht="15" customHeight="1" x14ac:dyDescent="0.25">
      <c r="A16" s="6" t="s">
        <v>58</v>
      </c>
      <c r="B16" s="16">
        <v>14667510</v>
      </c>
      <c r="C16" s="13">
        <f t="shared" si="0"/>
        <v>1369104</v>
      </c>
      <c r="D16" s="16">
        <v>16036614</v>
      </c>
      <c r="E16" s="15">
        <v>14667510</v>
      </c>
      <c r="F16" s="15">
        <v>14667510</v>
      </c>
    </row>
    <row r="17" spans="1:6" ht="15" customHeight="1" x14ac:dyDescent="0.25">
      <c r="A17" s="6" t="s">
        <v>59</v>
      </c>
      <c r="B17" s="16">
        <v>11282700</v>
      </c>
      <c r="C17" s="13">
        <f t="shared" si="0"/>
        <v>0</v>
      </c>
      <c r="D17" s="16">
        <v>11282700</v>
      </c>
      <c r="E17" s="15">
        <v>11282700</v>
      </c>
      <c r="F17" s="15">
        <v>11282700</v>
      </c>
    </row>
    <row r="18" spans="1:6" ht="15" customHeight="1" x14ac:dyDescent="0.25">
      <c r="A18" s="6" t="s">
        <v>7</v>
      </c>
      <c r="B18" s="16">
        <v>22565400</v>
      </c>
      <c r="C18" s="13">
        <f t="shared" si="0"/>
        <v>0</v>
      </c>
      <c r="D18" s="16">
        <v>22565400</v>
      </c>
      <c r="E18" s="15">
        <v>22565400</v>
      </c>
      <c r="F18" s="15">
        <v>22565400</v>
      </c>
    </row>
    <row r="19" spans="1:6" ht="15" customHeight="1" x14ac:dyDescent="0.25">
      <c r="A19" s="6" t="s">
        <v>60</v>
      </c>
      <c r="B19" s="16">
        <v>11282700</v>
      </c>
      <c r="C19" s="13">
        <f t="shared" si="0"/>
        <v>0</v>
      </c>
      <c r="D19" s="16">
        <v>11282700</v>
      </c>
      <c r="E19" s="15">
        <v>11282700</v>
      </c>
      <c r="F19" s="15">
        <v>11282700</v>
      </c>
    </row>
    <row r="20" spans="1:6" ht="15" customHeight="1" x14ac:dyDescent="0.25">
      <c r="A20" s="6" t="s">
        <v>61</v>
      </c>
      <c r="B20" s="16">
        <v>16924050</v>
      </c>
      <c r="C20" s="13">
        <f t="shared" si="0"/>
        <v>0</v>
      </c>
      <c r="D20" s="16">
        <v>16924050</v>
      </c>
      <c r="E20" s="15">
        <v>16924050</v>
      </c>
      <c r="F20" s="15">
        <v>16924050</v>
      </c>
    </row>
    <row r="21" spans="1:6" ht="15" customHeight="1" x14ac:dyDescent="0.25">
      <c r="A21" s="6" t="s">
        <v>62</v>
      </c>
      <c r="B21" s="16">
        <v>9026160</v>
      </c>
      <c r="C21" s="13">
        <f t="shared" si="0"/>
        <v>0</v>
      </c>
      <c r="D21" s="16">
        <v>9026160</v>
      </c>
      <c r="E21" s="15">
        <v>9026160</v>
      </c>
      <c r="F21" s="15">
        <v>9026160</v>
      </c>
    </row>
    <row r="22" spans="1:6" ht="15" customHeight="1" x14ac:dyDescent="0.25">
      <c r="A22" s="6" t="s">
        <v>41</v>
      </c>
      <c r="B22" s="16">
        <v>15795780</v>
      </c>
      <c r="C22" s="13">
        <f t="shared" si="0"/>
        <v>3156582</v>
      </c>
      <c r="D22" s="16">
        <v>18952362</v>
      </c>
      <c r="E22" s="15">
        <v>15795780</v>
      </c>
      <c r="F22" s="15">
        <v>15795780</v>
      </c>
    </row>
    <row r="23" spans="1:6" ht="15" customHeight="1" x14ac:dyDescent="0.25">
      <c r="A23" s="6" t="s">
        <v>63</v>
      </c>
      <c r="B23" s="16">
        <v>6769620</v>
      </c>
      <c r="C23" s="13">
        <f t="shared" si="0"/>
        <v>0</v>
      </c>
      <c r="D23" s="16">
        <v>6769620</v>
      </c>
      <c r="E23" s="15">
        <v>11282700</v>
      </c>
      <c r="F23" s="15">
        <v>11282700</v>
      </c>
    </row>
    <row r="24" spans="1:6" ht="15" customHeight="1" x14ac:dyDescent="0.25">
      <c r="A24" s="6" t="s">
        <v>64</v>
      </c>
      <c r="B24" s="16">
        <v>24821940</v>
      </c>
      <c r="C24" s="13">
        <f t="shared" si="0"/>
        <v>7251288</v>
      </c>
      <c r="D24" s="16">
        <v>32073228</v>
      </c>
      <c r="E24" s="15">
        <v>11282700</v>
      </c>
      <c r="F24" s="15">
        <v>11282700</v>
      </c>
    </row>
    <row r="25" spans="1:6" ht="15" customHeight="1" x14ac:dyDescent="0.25">
      <c r="A25" s="6" t="s">
        <v>65</v>
      </c>
      <c r="B25" s="16">
        <v>4513080</v>
      </c>
      <c r="C25" s="13">
        <f t="shared" si="0"/>
        <v>0</v>
      </c>
      <c r="D25" s="16">
        <v>4513080</v>
      </c>
      <c r="E25" s="15">
        <v>4513080</v>
      </c>
      <c r="F25" s="15">
        <v>4513080</v>
      </c>
    </row>
    <row r="26" spans="1:6" ht="15" customHeight="1" x14ac:dyDescent="0.25">
      <c r="A26" s="6" t="s">
        <v>66</v>
      </c>
      <c r="B26" s="16">
        <v>11282700</v>
      </c>
      <c r="C26" s="13">
        <f t="shared" si="0"/>
        <v>0</v>
      </c>
      <c r="D26" s="16">
        <v>11282700</v>
      </c>
      <c r="E26" s="15">
        <v>11282700</v>
      </c>
      <c r="F26" s="15">
        <v>11282700</v>
      </c>
    </row>
    <row r="27" spans="1:6" ht="15" customHeight="1" x14ac:dyDescent="0.25">
      <c r="A27" s="6" t="s">
        <v>67</v>
      </c>
      <c r="B27" s="16">
        <v>11282700</v>
      </c>
      <c r="C27" s="13">
        <f t="shared" si="0"/>
        <v>1838166</v>
      </c>
      <c r="D27" s="16">
        <v>13120866</v>
      </c>
      <c r="E27" s="15">
        <v>11282700</v>
      </c>
      <c r="F27" s="15">
        <v>11282700</v>
      </c>
    </row>
    <row r="28" spans="1:6" ht="15" customHeight="1" x14ac:dyDescent="0.25">
      <c r="A28" s="6" t="s">
        <v>36</v>
      </c>
      <c r="B28" s="16">
        <v>11282700</v>
      </c>
      <c r="C28" s="13">
        <f t="shared" si="0"/>
        <v>0</v>
      </c>
      <c r="D28" s="16">
        <v>11282700</v>
      </c>
      <c r="E28" s="15">
        <v>11282700</v>
      </c>
      <c r="F28" s="15">
        <v>11282700</v>
      </c>
    </row>
    <row r="29" spans="1:6" ht="15" customHeight="1" x14ac:dyDescent="0.25">
      <c r="A29" s="6" t="s">
        <v>68</v>
      </c>
      <c r="B29" s="16">
        <v>18052320</v>
      </c>
      <c r="C29" s="13">
        <f t="shared" si="0"/>
        <v>0</v>
      </c>
      <c r="D29" s="16">
        <v>18052320</v>
      </c>
      <c r="E29" s="15">
        <v>18052320</v>
      </c>
      <c r="F29" s="15">
        <v>18052320</v>
      </c>
    </row>
    <row r="30" spans="1:6" ht="15" customHeight="1" x14ac:dyDescent="0.25">
      <c r="A30" s="6" t="s">
        <v>69</v>
      </c>
      <c r="B30" s="16">
        <v>6769620</v>
      </c>
      <c r="C30" s="13">
        <f t="shared" si="0"/>
        <v>0</v>
      </c>
      <c r="D30" s="16">
        <v>6769620</v>
      </c>
      <c r="E30" s="15">
        <v>6769620</v>
      </c>
      <c r="F30" s="15">
        <v>6769620</v>
      </c>
    </row>
    <row r="31" spans="1:6" ht="15" customHeight="1" x14ac:dyDescent="0.25">
      <c r="A31" s="6" t="s">
        <v>70</v>
      </c>
      <c r="B31" s="16">
        <v>11282700</v>
      </c>
      <c r="C31" s="13">
        <f t="shared" si="0"/>
        <v>0</v>
      </c>
      <c r="D31" s="16">
        <v>11282700</v>
      </c>
      <c r="E31" s="15">
        <v>11282700</v>
      </c>
      <c r="F31" s="15">
        <v>11282700</v>
      </c>
    </row>
    <row r="32" spans="1:6" ht="15" customHeight="1" x14ac:dyDescent="0.25">
      <c r="A32" s="6" t="s">
        <v>10</v>
      </c>
      <c r="B32" s="16">
        <v>11282700</v>
      </c>
      <c r="C32" s="13">
        <f t="shared" si="0"/>
        <v>3296040</v>
      </c>
      <c r="D32" s="16">
        <v>14578740</v>
      </c>
      <c r="E32" s="15">
        <v>11282700</v>
      </c>
      <c r="F32" s="15">
        <v>22565400</v>
      </c>
    </row>
    <row r="33" spans="1:6" ht="15" customHeight="1" x14ac:dyDescent="0.25">
      <c r="A33" s="6" t="s">
        <v>38</v>
      </c>
      <c r="B33" s="13">
        <v>16924050</v>
      </c>
      <c r="C33" s="13">
        <f t="shared" si="0"/>
        <v>-2345310</v>
      </c>
      <c r="D33" s="13">
        <v>14578740</v>
      </c>
      <c r="E33" s="14">
        <v>16924050</v>
      </c>
      <c r="F33" s="15">
        <v>16924050</v>
      </c>
    </row>
    <row r="34" spans="1:6" ht="15" customHeight="1" x14ac:dyDescent="0.25">
      <c r="A34" s="6" t="s">
        <v>71</v>
      </c>
      <c r="B34" s="16">
        <v>5641350</v>
      </c>
      <c r="C34" s="13">
        <f t="shared" si="0"/>
        <v>2464352.16</v>
      </c>
      <c r="D34" s="16">
        <v>8105702.1600000001</v>
      </c>
      <c r="E34" s="15">
        <v>11282700</v>
      </c>
      <c r="F34" s="15">
        <v>11282700</v>
      </c>
    </row>
    <row r="35" spans="1:6" ht="15" customHeight="1" x14ac:dyDescent="0.25">
      <c r="A35" s="6" t="s">
        <v>72</v>
      </c>
      <c r="B35" s="16">
        <v>4513080</v>
      </c>
      <c r="C35" s="13">
        <f t="shared" si="0"/>
        <v>0</v>
      </c>
      <c r="D35" s="16">
        <v>4513080</v>
      </c>
      <c r="E35" s="15">
        <v>9026160</v>
      </c>
      <c r="F35" s="15">
        <v>9026160</v>
      </c>
    </row>
    <row r="36" spans="1:6" ht="15" customHeight="1" x14ac:dyDescent="0.25">
      <c r="A36" s="6" t="s">
        <v>73</v>
      </c>
      <c r="B36" s="16">
        <v>11282700</v>
      </c>
      <c r="C36" s="13">
        <f t="shared" si="0"/>
        <v>1838166</v>
      </c>
      <c r="D36" s="16">
        <v>13120866</v>
      </c>
      <c r="E36" s="15">
        <v>11282700</v>
      </c>
      <c r="F36" s="15">
        <v>11282700</v>
      </c>
    </row>
    <row r="37" spans="1:6" ht="15" customHeight="1" x14ac:dyDescent="0.25">
      <c r="A37" s="6" t="s">
        <v>8</v>
      </c>
      <c r="B37" s="16">
        <v>402790</v>
      </c>
      <c r="C37" s="13">
        <f t="shared" si="0"/>
        <v>-402790</v>
      </c>
      <c r="D37" s="16">
        <v>0</v>
      </c>
      <c r="E37" s="15">
        <v>402790</v>
      </c>
      <c r="F37" s="15">
        <v>402790</v>
      </c>
    </row>
    <row r="38" spans="1:6" ht="19.5" customHeight="1" x14ac:dyDescent="0.25">
      <c r="A38" s="9" t="s">
        <v>9</v>
      </c>
      <c r="B38" s="10">
        <f>SUM(B6:B37)</f>
        <v>409964800</v>
      </c>
      <c r="C38" s="10">
        <f t="shared" ref="C38:F38" si="1">SUM(C6:C37)</f>
        <v>18757120.16</v>
      </c>
      <c r="D38" s="10">
        <f t="shared" si="1"/>
        <v>428721920.16000003</v>
      </c>
      <c r="E38" s="10">
        <f t="shared" si="1"/>
        <v>432530200</v>
      </c>
      <c r="F38" s="10">
        <f t="shared" si="1"/>
        <v>443812900</v>
      </c>
    </row>
    <row r="39" spans="1:6" x14ac:dyDescent="0.25">
      <c r="B39" s="19"/>
      <c r="C39" s="19"/>
      <c r="D39" s="19"/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7">
    <tabColor theme="0" tint="-0.499984740745262"/>
    <pageSetUpPr fitToPage="1"/>
  </sheetPr>
  <dimension ref="A1:F7"/>
  <sheetViews>
    <sheetView view="pageBreakPreview" zoomScale="115" zoomScaleNormal="100" zoomScaleSheetLayoutView="115" workbookViewId="0">
      <selection activeCell="C5" sqref="C5"/>
    </sheetView>
  </sheetViews>
  <sheetFormatPr defaultColWidth="9.140625" defaultRowHeight="15" x14ac:dyDescent="0.25"/>
  <cols>
    <col min="1" max="1" width="50" style="2" customWidth="1"/>
    <col min="2" max="4" width="19.85546875" style="2" customWidth="1"/>
    <col min="5" max="5" width="19.28515625" style="2" customWidth="1"/>
    <col min="6" max="6" width="17.85546875" style="2" customWidth="1"/>
    <col min="7" max="16384" width="9.140625" style="2"/>
  </cols>
  <sheetData>
    <row r="1" spans="1:6" ht="51.75" customHeight="1" x14ac:dyDescent="0.25">
      <c r="A1" s="1"/>
      <c r="B1" s="45"/>
      <c r="C1" s="45"/>
      <c r="D1" s="45"/>
      <c r="E1" s="45"/>
      <c r="F1" s="45"/>
    </row>
    <row r="2" spans="1:6" ht="23.25" customHeight="1" x14ac:dyDescent="0.25">
      <c r="A2" s="1"/>
      <c r="B2" s="1"/>
      <c r="C2" s="1"/>
      <c r="D2" s="1"/>
      <c r="E2" s="3"/>
      <c r="F2" s="42" t="s">
        <v>134</v>
      </c>
    </row>
    <row r="3" spans="1:6" ht="98.45" customHeight="1" x14ac:dyDescent="0.25">
      <c r="A3" s="48" t="s">
        <v>50</v>
      </c>
      <c r="B3" s="48"/>
      <c r="C3" s="48"/>
      <c r="D3" s="48"/>
      <c r="E3" s="48"/>
      <c r="F3" s="48"/>
    </row>
    <row r="4" spans="1:6" ht="20.25" customHeight="1" x14ac:dyDescent="0.25">
      <c r="A4" s="1"/>
      <c r="B4" s="1"/>
      <c r="C4" s="1"/>
      <c r="D4" s="1"/>
      <c r="E4" s="4"/>
      <c r="F4" s="4" t="s">
        <v>0</v>
      </c>
    </row>
    <row r="5" spans="1:6" ht="69.75" customHeight="1" x14ac:dyDescent="0.25">
      <c r="A5" s="5" t="s">
        <v>1</v>
      </c>
      <c r="B5" s="5" t="s">
        <v>2</v>
      </c>
      <c r="C5" s="5" t="s">
        <v>173</v>
      </c>
      <c r="D5" s="5" t="s">
        <v>2</v>
      </c>
      <c r="E5" s="5" t="s">
        <v>3</v>
      </c>
      <c r="F5" s="5" t="s">
        <v>4</v>
      </c>
    </row>
    <row r="6" spans="1:6" ht="15" customHeight="1" x14ac:dyDescent="0.25">
      <c r="A6" s="6" t="s">
        <v>5</v>
      </c>
      <c r="B6" s="7">
        <v>506290400</v>
      </c>
      <c r="C6" s="7">
        <f>D6-B6</f>
        <v>132749093.09000003</v>
      </c>
      <c r="D6" s="7">
        <v>639039493.09000003</v>
      </c>
      <c r="E6" s="7">
        <v>0</v>
      </c>
      <c r="F6" s="7">
        <v>0</v>
      </c>
    </row>
    <row r="7" spans="1:6" ht="19.5" customHeight="1" x14ac:dyDescent="0.25">
      <c r="A7" s="9" t="s">
        <v>9</v>
      </c>
      <c r="B7" s="10">
        <f>SUM(B6:B6)</f>
        <v>506290400</v>
      </c>
      <c r="C7" s="10">
        <f t="shared" ref="C7:F7" si="0">SUM(C6:C6)</f>
        <v>132749093.09000003</v>
      </c>
      <c r="D7" s="10">
        <f t="shared" si="0"/>
        <v>639039493.09000003</v>
      </c>
      <c r="E7" s="10">
        <f t="shared" si="0"/>
        <v>0</v>
      </c>
      <c r="F7" s="10">
        <f t="shared" si="0"/>
        <v>0</v>
      </c>
    </row>
  </sheetData>
  <mergeCells count="2">
    <mergeCell ref="B1:F1"/>
    <mergeCell ref="A3:F3"/>
  </mergeCells>
  <pageMargins left="0.7" right="0.7" top="0.75" bottom="0.75" header="0.3" footer="0.3"/>
  <pageSetup paperSize="9" scale="60" fitToHeight="0" orientation="portrait" r:id="rId1"/>
  <headerFooter>
    <oddHeader>&amp;C&amp;P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38"/>
  <sheetViews>
    <sheetView view="pageBreakPreview" zoomScale="115" zoomScaleNormal="100" zoomScaleSheetLayoutView="115" workbookViewId="0">
      <selection activeCell="C20" sqref="C20"/>
    </sheetView>
  </sheetViews>
  <sheetFormatPr defaultColWidth="9.140625" defaultRowHeight="15" x14ac:dyDescent="0.25"/>
  <cols>
    <col min="1" max="1" width="50" style="2" customWidth="1"/>
    <col min="2" max="2" width="19.85546875" style="2" customWidth="1"/>
    <col min="3" max="3" width="19.28515625" style="2" customWidth="1"/>
    <col min="4" max="4" width="17.85546875" style="2" customWidth="1"/>
    <col min="5" max="16384" width="9.140625" style="2"/>
  </cols>
  <sheetData>
    <row r="1" spans="1:4" ht="51.75" customHeight="1" x14ac:dyDescent="0.25">
      <c r="A1" s="1"/>
      <c r="B1" s="45"/>
      <c r="C1" s="45"/>
      <c r="D1" s="45"/>
    </row>
    <row r="2" spans="1:4" ht="23.25" customHeight="1" x14ac:dyDescent="0.25">
      <c r="A2" s="1"/>
      <c r="B2" s="1"/>
      <c r="C2" s="3"/>
      <c r="D2" s="42" t="s">
        <v>172</v>
      </c>
    </row>
    <row r="3" spans="1:4" ht="69.75" customHeight="1" x14ac:dyDescent="0.25">
      <c r="A3" s="47" t="s">
        <v>145</v>
      </c>
      <c r="B3" s="46"/>
      <c r="C3" s="46"/>
      <c r="D3" s="46"/>
    </row>
    <row r="4" spans="1:4" ht="20.25" customHeight="1" x14ac:dyDescent="0.25">
      <c r="A4" s="1"/>
      <c r="B4" s="1"/>
      <c r="C4" s="4"/>
      <c r="D4" s="4" t="s">
        <v>0</v>
      </c>
    </row>
    <row r="5" spans="1:4" ht="48.95" customHeight="1" x14ac:dyDescent="0.25">
      <c r="A5" s="5" t="s">
        <v>1</v>
      </c>
      <c r="B5" s="5" t="s">
        <v>2</v>
      </c>
      <c r="C5" s="5" t="s">
        <v>3</v>
      </c>
      <c r="D5" s="5" t="s">
        <v>4</v>
      </c>
    </row>
    <row r="6" spans="1:4" ht="15" customHeight="1" x14ac:dyDescent="0.25">
      <c r="A6" s="6" t="s">
        <v>65</v>
      </c>
      <c r="B6" s="7">
        <v>13500000</v>
      </c>
      <c r="C6" s="7">
        <v>0</v>
      </c>
      <c r="D6" s="7">
        <v>0</v>
      </c>
    </row>
    <row r="7" spans="1:4" ht="15" customHeight="1" x14ac:dyDescent="0.25">
      <c r="A7" s="9" t="s">
        <v>9</v>
      </c>
      <c r="B7" s="10">
        <f>SUM(B6:B6)</f>
        <v>13500000</v>
      </c>
      <c r="C7" s="10">
        <f>SUM(C6:C6)</f>
        <v>0</v>
      </c>
      <c r="D7" s="10">
        <f>SUM(D6:D6)</f>
        <v>0</v>
      </c>
    </row>
    <row r="8" spans="1:4" ht="15" customHeight="1" x14ac:dyDescent="0.25"/>
    <row r="9" spans="1:4" ht="15" customHeight="1" x14ac:dyDescent="0.25"/>
    <row r="10" spans="1:4" ht="15" customHeight="1" x14ac:dyDescent="0.25"/>
    <row r="11" spans="1:4" ht="15" customHeight="1" x14ac:dyDescent="0.25"/>
    <row r="12" spans="1:4" ht="15" customHeight="1" x14ac:dyDescent="0.25"/>
    <row r="13" spans="1:4" ht="15" customHeight="1" x14ac:dyDescent="0.25"/>
    <row r="14" spans="1:4" ht="15" customHeight="1" x14ac:dyDescent="0.25"/>
    <row r="15" spans="1:4" ht="15" customHeight="1" x14ac:dyDescent="0.25"/>
    <row r="16" spans="1:4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  <row r="24" ht="15" customHeight="1" x14ac:dyDescent="0.25"/>
    <row r="25" ht="15" customHeight="1" x14ac:dyDescent="0.25"/>
    <row r="26" ht="15" customHeight="1" x14ac:dyDescent="0.25"/>
    <row r="27" ht="15" customHeight="1" x14ac:dyDescent="0.25"/>
    <row r="28" ht="15" customHeight="1" x14ac:dyDescent="0.25"/>
    <row r="29" ht="15" customHeight="1" x14ac:dyDescent="0.25"/>
    <row r="30" ht="15" customHeight="1" x14ac:dyDescent="0.25"/>
    <row r="31" ht="15" customHeight="1" x14ac:dyDescent="0.25"/>
    <row r="32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9.5" customHeight="1" x14ac:dyDescent="0.25"/>
  </sheetData>
  <mergeCells count="2">
    <mergeCell ref="B1:D1"/>
    <mergeCell ref="A3:D3"/>
  </mergeCells>
  <pageMargins left="0.7" right="0.7" top="0.75" bottom="0.75" header="0.3" footer="0.3"/>
  <pageSetup paperSize="9" scale="82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33</vt:i4>
      </vt:variant>
      <vt:variant>
        <vt:lpstr>Именованные диапазоны</vt:lpstr>
      </vt:variant>
      <vt:variant>
        <vt:i4>33</vt:i4>
      </vt:variant>
    </vt:vector>
  </HeadingPairs>
  <TitlesOfParts>
    <vt:vector size="66" baseType="lpstr">
      <vt:lpstr>Таблица 1.2</vt:lpstr>
      <vt:lpstr>Таблица 2.5</vt:lpstr>
      <vt:lpstr>Таблица 2.6</vt:lpstr>
      <vt:lpstr>Таблица 2.7</vt:lpstr>
      <vt:lpstr>Таблица 2.8</vt:lpstr>
      <vt:lpstr>Таблица 2.9</vt:lpstr>
      <vt:lpstr>Таблица 2.11</vt:lpstr>
      <vt:lpstr>Таблица 2.12</vt:lpstr>
      <vt:lpstr>Таблица 2.25</vt:lpstr>
      <vt:lpstr>Таблица 2.26</vt:lpstr>
      <vt:lpstr>Таблица 2.27</vt:lpstr>
      <vt:lpstr>Таблица 2.30</vt:lpstr>
      <vt:lpstr>Таблица 2.31</vt:lpstr>
      <vt:lpstr>Таблица 2.32</vt:lpstr>
      <vt:lpstr>Таблица 2.33</vt:lpstr>
      <vt:lpstr>Таблица 2.35</vt:lpstr>
      <vt:lpstr>Таблица 2.37</vt:lpstr>
      <vt:lpstr>Таблица 2.38</vt:lpstr>
      <vt:lpstr>Таблица 2.39</vt:lpstr>
      <vt:lpstr>Таблица 2.41</vt:lpstr>
      <vt:lpstr>Таблица 2.42</vt:lpstr>
      <vt:lpstr>Таблица 2.46</vt:lpstr>
      <vt:lpstr>Таблица 2.48</vt:lpstr>
      <vt:lpstr>Таблица 2.55</vt:lpstr>
      <vt:lpstr>Таблица 2.56</vt:lpstr>
      <vt:lpstr>Таблица 2.57</vt:lpstr>
      <vt:lpstr>Таблица 2.58 </vt:lpstr>
      <vt:lpstr>Таблица 2.59 </vt:lpstr>
      <vt:lpstr>Таблица 2.60</vt:lpstr>
      <vt:lpstr>Таблица 2.61 </vt:lpstr>
      <vt:lpstr>Таблица 3.7</vt:lpstr>
      <vt:lpstr>Таблица 4.4</vt:lpstr>
      <vt:lpstr>Таблица 4.5 </vt:lpstr>
      <vt:lpstr>'Таблица 1.2'!Область_печати</vt:lpstr>
      <vt:lpstr>'Таблица 2.11'!Область_печати</vt:lpstr>
      <vt:lpstr>'Таблица 2.12'!Область_печати</vt:lpstr>
      <vt:lpstr>'Таблица 2.25'!Область_печати</vt:lpstr>
      <vt:lpstr>'Таблица 2.26'!Область_печати</vt:lpstr>
      <vt:lpstr>'Таблица 2.27'!Область_печати</vt:lpstr>
      <vt:lpstr>'Таблица 2.30'!Область_печати</vt:lpstr>
      <vt:lpstr>'Таблица 2.31'!Область_печати</vt:lpstr>
      <vt:lpstr>'Таблица 2.32'!Область_печати</vt:lpstr>
      <vt:lpstr>'Таблица 2.33'!Область_печати</vt:lpstr>
      <vt:lpstr>'Таблица 2.35'!Область_печати</vt:lpstr>
      <vt:lpstr>'Таблица 2.37'!Область_печати</vt:lpstr>
      <vt:lpstr>'Таблица 2.38'!Область_печати</vt:lpstr>
      <vt:lpstr>'Таблица 2.39'!Область_печати</vt:lpstr>
      <vt:lpstr>'Таблица 2.41'!Область_печати</vt:lpstr>
      <vt:lpstr>'Таблица 2.42'!Область_печати</vt:lpstr>
      <vt:lpstr>'Таблица 2.46'!Область_печати</vt:lpstr>
      <vt:lpstr>'Таблица 2.48'!Область_печати</vt:lpstr>
      <vt:lpstr>'Таблица 2.5'!Область_печати</vt:lpstr>
      <vt:lpstr>'Таблица 2.55'!Область_печати</vt:lpstr>
      <vt:lpstr>'Таблица 2.56'!Область_печати</vt:lpstr>
      <vt:lpstr>'Таблица 2.57'!Область_печати</vt:lpstr>
      <vt:lpstr>'Таблица 2.58 '!Область_печати</vt:lpstr>
      <vt:lpstr>'Таблица 2.59 '!Область_печати</vt:lpstr>
      <vt:lpstr>'Таблица 2.6'!Область_печати</vt:lpstr>
      <vt:lpstr>'Таблица 2.60'!Область_печати</vt:lpstr>
      <vt:lpstr>'Таблица 2.61 '!Область_печати</vt:lpstr>
      <vt:lpstr>'Таблица 2.7'!Область_печати</vt:lpstr>
      <vt:lpstr>'Таблица 2.8'!Область_печати</vt:lpstr>
      <vt:lpstr>'Таблица 2.9'!Область_печати</vt:lpstr>
      <vt:lpstr>'Таблица 3.7'!Область_печати</vt:lpstr>
      <vt:lpstr>'Таблица 4.4'!Область_печати</vt:lpstr>
      <vt:lpstr>'Таблица 4.5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Бурштейн</dc:creator>
  <cp:lastModifiedBy>User</cp:lastModifiedBy>
  <cp:lastPrinted>2022-02-28T13:55:34Z</cp:lastPrinted>
  <dcterms:created xsi:type="dcterms:W3CDTF">2021-10-06T09:27:02Z</dcterms:created>
  <dcterms:modified xsi:type="dcterms:W3CDTF">2022-02-11T09:32:49Z</dcterms:modified>
</cp:coreProperties>
</file>